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Ayl himnakan mijocner" sheetId="21" state="hidden" r:id="rId6"/>
    <sheet name="Paym. stacv. voch @ntacik aktiv" sheetId="20" state="hidden" r:id="rId7"/>
    <sheet name="Nyuter" sheetId="17" state="hidden" r:id="rId8"/>
    <sheet name="aragamash" sheetId="27" state="hidden" r:id="rId9"/>
    <sheet name="Transportayin mijocner" sheetId="15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8">aragamash!$A$1:$E$47</definedName>
    <definedName name="_xlnm.Print_Area" localSheetId="5">'Ayl himnakan mijocner'!$A$1:$G$41</definedName>
    <definedName name="_xlnm.Print_Area" localSheetId="1">'Dramakan hamematakan'!$A$1:$E$92</definedName>
    <definedName name="_xlnm.Print_Area" localSheetId="0">'Ekamutneri hamematakan'!$A$1:$E$76</definedName>
    <definedName name="_xlnm.Print_Area" localSheetId="4">'Grasenyakayin ev tntesakan guyq'!$A$1:$G$579</definedName>
    <definedName name="_xlnm.Print_Area" localSheetId="3">'Meqenaner ev sarqavorumner '!$A$1:$G$53</definedName>
    <definedName name="_xlnm.Print_Area" localSheetId="7">Nyuter!$A$1:$E$45</definedName>
    <definedName name="_xlnm.Print_Area" localSheetId="6">'Paym. stacv. voch @ntacik aktiv'!$A$1:$G$322</definedName>
    <definedName name="_xlnm.Print_Area" localSheetId="10">'Paymanov stacvac @ntacik aktiv'!$A$1:$F$41</definedName>
    <definedName name="_xlnm.Print_Area" localSheetId="2">'Shenq, shinutyunner'!$A$1:$M$29</definedName>
    <definedName name="_xlnm.Print_Area" localSheetId="9">'Transportayin mijocner'!$A$1:$G$31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8">#REF!</definedName>
    <definedName name="Tab3CodeCol">#REF!</definedName>
    <definedName name="Tab3Col1" localSheetId="8">#REF!</definedName>
    <definedName name="Tab3Col1">#REF!</definedName>
    <definedName name="Tab3ColLast" localSheetId="8">#REF!</definedName>
    <definedName name="Tab3ColLast">#REF!</definedName>
    <definedName name="Tab3Row1" localSheetId="8">#REF!</definedName>
    <definedName name="Tab3Row1">#REF!</definedName>
    <definedName name="Tab3RowLast" localSheetId="8">#REF!</definedName>
    <definedName name="Tab3RowLast">#REF!</definedName>
    <definedName name="Tab4CodeCol" localSheetId="8">#REF!</definedName>
    <definedName name="Tab4CodeCol">#REF!</definedName>
    <definedName name="Tab4Col1" localSheetId="8">#REF!</definedName>
    <definedName name="Tab4Col1">#REF!</definedName>
    <definedName name="Tab4ColLast" localSheetId="8">#REF!</definedName>
    <definedName name="Tab4ColLast">#REF!</definedName>
    <definedName name="Tab4Row1" localSheetId="8">#REF!</definedName>
    <definedName name="Tab4Row1">#REF!</definedName>
    <definedName name="Tab4RowLast" localSheetId="8">#REF!</definedName>
    <definedName name="Tab4RowLast">#REF!</definedName>
    <definedName name="Tab5CodeCol" localSheetId="8">#REF!</definedName>
    <definedName name="Tab5CodeCol">#REF!</definedName>
    <definedName name="Tab5Col1" localSheetId="8">#REF!</definedName>
    <definedName name="Tab5Col1">#REF!</definedName>
    <definedName name="Tab5ColLast" localSheetId="8">#REF!</definedName>
    <definedName name="Tab5ColLast">#REF!</definedName>
    <definedName name="Tab5Row1" localSheetId="8">#REF!</definedName>
    <definedName name="Tab5Row1">#REF!</definedName>
    <definedName name="Tab5RowLast" localSheetId="8">#REF!</definedName>
    <definedName name="Tab5RowLast">#REF!</definedName>
    <definedName name="Tab6CodeCol" localSheetId="8">#REF!</definedName>
    <definedName name="Tab6CodeCol">#REF!</definedName>
    <definedName name="Tab6Col1" localSheetId="8">#REF!</definedName>
    <definedName name="Tab6Col1">#REF!</definedName>
    <definedName name="Tab6ColLast" localSheetId="8">#REF!</definedName>
    <definedName name="Tab6ColLast">#REF!</definedName>
    <definedName name="Tab6Row1" localSheetId="8">#REF!</definedName>
    <definedName name="Tab6Row1">#REF!</definedName>
    <definedName name="Tab6RowLast" localSheetId="8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F570" i="16"/>
  <c r="F571" s="1"/>
  <c r="F314" i="20"/>
  <c r="E39" i="27"/>
  <c r="E8"/>
  <c r="E40" s="1"/>
  <c r="E570" i="16" l="1"/>
  <c r="E571" s="1"/>
  <c r="G567"/>
  <c r="G568"/>
  <c r="G566"/>
  <c r="F16" i="21"/>
  <c r="E16"/>
  <c r="G550" i="16"/>
  <c r="G551"/>
  <c r="G552"/>
  <c r="G553"/>
  <c r="G554"/>
  <c r="G555"/>
  <c r="G556"/>
  <c r="G557"/>
  <c r="G558"/>
  <c r="G559"/>
  <c r="G560"/>
  <c r="G561"/>
  <c r="G562"/>
  <c r="G563"/>
  <c r="G564"/>
  <c r="G565"/>
  <c r="G534"/>
  <c r="G535"/>
  <c r="G536"/>
  <c r="G537"/>
  <c r="G538"/>
  <c r="G539"/>
  <c r="G540"/>
  <c r="G541"/>
  <c r="G542"/>
  <c r="G543"/>
  <c r="G544"/>
  <c r="G545"/>
  <c r="G546"/>
  <c r="G547"/>
  <c r="G548"/>
  <c r="G549"/>
  <c r="G519"/>
  <c r="G520"/>
  <c r="G521"/>
  <c r="G522"/>
  <c r="G523"/>
  <c r="G524"/>
  <c r="G525"/>
  <c r="G526"/>
  <c r="G527"/>
  <c r="G528"/>
  <c r="G529"/>
  <c r="G530"/>
  <c r="G531"/>
  <c r="G532"/>
  <c r="G533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18"/>
  <c r="G419"/>
  <c r="G420"/>
  <c r="G421"/>
  <c r="G422"/>
  <c r="G423"/>
  <c r="G424"/>
  <c r="G425"/>
  <c r="G426"/>
  <c r="G427"/>
  <c r="G428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F45" i="14"/>
  <c r="E45"/>
  <c r="G14" i="21"/>
  <c r="G15"/>
  <c r="G11"/>
  <c r="G12"/>
  <c r="G13"/>
  <c r="G20" i="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2"/>
  <c r="G313"/>
  <c r="G311"/>
  <c r="G17"/>
  <c r="G18"/>
  <c r="G19"/>
  <c r="G8" i="14"/>
  <c r="G9"/>
  <c r="G10"/>
  <c r="G11"/>
  <c r="G12"/>
  <c r="G13"/>
  <c r="G14"/>
  <c r="G15"/>
  <c r="G16"/>
  <c r="G17"/>
  <c r="G18"/>
  <c r="G19"/>
  <c r="G20"/>
  <c r="G21"/>
  <c r="G22"/>
  <c r="G23"/>
  <c r="G24"/>
  <c r="G25"/>
  <c r="G27"/>
  <c r="G26"/>
  <c r="G28"/>
  <c r="G29"/>
  <c r="G30"/>
  <c r="G31"/>
  <c r="G32"/>
  <c r="G33"/>
  <c r="G34"/>
  <c r="G35"/>
  <c r="G36"/>
  <c r="G37"/>
  <c r="G38"/>
  <c r="G39"/>
  <c r="G40"/>
  <c r="G41"/>
  <c r="G42"/>
  <c r="G43"/>
  <c r="G8" i="21"/>
  <c r="G9"/>
  <c r="G10"/>
  <c r="J9" i="11"/>
  <c r="E8" i="20" s="1"/>
  <c r="J13" i="11"/>
  <c r="E9" i="20" s="1"/>
  <c r="G9" s="1"/>
  <c r="H13" i="11"/>
  <c r="E314" i="20" l="1"/>
  <c r="G8"/>
  <c r="G16" i="21"/>
  <c r="G45" i="14"/>
  <c r="F33" i="22"/>
  <c r="F34" s="1"/>
  <c r="E8" i="17"/>
  <c r="E35"/>
  <c r="E37" s="1"/>
  <c r="E72" i="25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65"/>
  <c r="C21" s="1"/>
  <c r="E32"/>
  <c r="E58"/>
  <c r="E66"/>
  <c r="E73"/>
  <c r="E22" i="24"/>
  <c r="E7"/>
  <c r="E32"/>
  <c r="C64"/>
  <c r="D64"/>
  <c r="E8" i="25"/>
  <c r="E22" l="1"/>
  <c r="E65"/>
  <c r="E21"/>
  <c r="C80"/>
  <c r="E80" s="1"/>
  <c r="E64" i="24"/>
  <c r="F17" i="21"/>
  <c r="G12" i="20"/>
  <c r="G13"/>
  <c r="G14"/>
  <c r="G15"/>
  <c r="G16"/>
  <c r="G11"/>
  <c r="F315"/>
  <c r="K32" i="11" s="1"/>
  <c r="G9" i="15"/>
  <c r="G10"/>
  <c r="G11"/>
  <c r="G12"/>
  <c r="G13"/>
  <c r="G14"/>
  <c r="G15"/>
  <c r="G16"/>
  <c r="G17"/>
  <c r="G18"/>
  <c r="G19"/>
  <c r="G20"/>
  <c r="G21"/>
  <c r="G8"/>
  <c r="F22"/>
  <c r="F23" s="1"/>
  <c r="G401" i="16"/>
  <c r="G402"/>
  <c r="G403"/>
  <c r="G404"/>
  <c r="G405"/>
  <c r="G406"/>
  <c r="G407"/>
  <c r="G408"/>
  <c r="G409"/>
  <c r="G410"/>
  <c r="G411"/>
  <c r="G412"/>
  <c r="G413"/>
  <c r="G414"/>
  <c r="G415"/>
  <c r="G416"/>
  <c r="G417"/>
  <c r="G400"/>
  <c r="G44" i="14"/>
  <c r="F46"/>
  <c r="L20" i="11"/>
  <c r="L19"/>
  <c r="L18"/>
  <c r="L16"/>
  <c r="L15"/>
  <c r="L14"/>
  <c r="L12"/>
  <c r="L11"/>
  <c r="L10"/>
  <c r="K17"/>
  <c r="K13"/>
  <c r="K9"/>
  <c r="G21"/>
  <c r="H17"/>
  <c r="H9"/>
  <c r="I17"/>
  <c r="J17"/>
  <c r="I13"/>
  <c r="I9"/>
  <c r="G570" i="16" l="1"/>
  <c r="G571" s="1"/>
  <c r="H21" i="11"/>
  <c r="L17"/>
  <c r="G314" i="20"/>
  <c r="G315" s="1"/>
  <c r="L32" i="11" s="1"/>
  <c r="I21"/>
  <c r="L13"/>
  <c r="E38" i="17"/>
  <c r="G22" i="15"/>
  <c r="G23" s="1"/>
  <c r="K21" i="11"/>
  <c r="K22" s="1"/>
  <c r="K31" s="1"/>
  <c r="L9"/>
  <c r="L21" s="1"/>
  <c r="L22" s="1"/>
  <c r="J21"/>
  <c r="J22" s="1"/>
  <c r="E315" i="20"/>
  <c r="J32" i="11" s="1"/>
  <c r="E33" i="22" l="1"/>
  <c r="G17" i="21"/>
  <c r="E17"/>
  <c r="E22" i="15"/>
  <c r="E23" s="1"/>
  <c r="G46" i="14"/>
  <c r="L31" i="11" s="1"/>
  <c r="E46" i="14"/>
  <c r="J31" i="11" l="1"/>
</calcChain>
</file>

<file path=xl/sharedStrings.xml><?xml version="1.0" encoding="utf-8"?>
<sst xmlns="http://schemas.openxmlformats.org/spreadsheetml/2006/main" count="1349" uniqueCount="259">
  <si>
    <t>Անվանումը</t>
  </si>
  <si>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</si>
  <si>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</si>
  <si>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</si>
  <si>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</si>
  <si>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</si>
  <si>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</si>
  <si>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</si>
  <si>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</si>
  <si>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</si>
  <si>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</si>
  <si>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</si>
  <si>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</si>
  <si>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</si>
  <si>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</si>
  <si>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</si>
  <si>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</si>
  <si>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</si>
  <si>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</si>
  <si>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</si>
  <si>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</si>
  <si>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</si>
  <si>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</si>
  <si>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</si>
  <si>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</si>
  <si>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</si>
  <si>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</si>
  <si>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</si>
  <si>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</si>
  <si>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</si>
  <si>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</si>
  <si>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</si>
  <si>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</si>
  <si>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</si>
  <si>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«ԵՐԵՎԱՆԻ Հ. ---- ՄԱՆԿԱՊԱՐՏԵԶ» ՀՈԱԿ-ի 
անշարժ գույքի (հողամասեր, շենք, շինություններ, կառուցվածքներ) վերաբերյալ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</si>
  <si>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</si>
  <si>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</si>
  <si>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</si>
  <si>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</si>
  <si>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</si>
  <si>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</si>
  <si>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</si>
  <si>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</si>
  <si>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</si>
  <si>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</si>
  <si>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</si>
  <si>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</si>
  <si>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</si>
  <si>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</si>
  <si>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</si>
  <si>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</si>
  <si>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</si>
  <si>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</si>
  <si>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</si>
  <si>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</si>
  <si>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</si>
  <si>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</si>
  <si>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</si>
  <si>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</si>
  <si>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</si>
  <si>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</si>
  <si>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</si>
  <si>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</si>
  <si>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</si>
  <si>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</si>
  <si>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</si>
  <si>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</si>
  <si>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</si>
  <si>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</si>
  <si>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</si>
  <si>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</si>
  <si>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</si>
  <si>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</si>
  <si>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</si>
  <si>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</si>
  <si>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</si>
  <si>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</si>
  <si>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</si>
  <si>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</si>
  <si>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</si>
  <si>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</si>
  <si>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</si>
  <si>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</si>
  <si>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</si>
  <si>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</si>
  <si>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</si>
  <si>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</si>
  <si>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</si>
  <si>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</si>
  <si>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</si>
  <si>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</si>
  <si>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</si>
  <si>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</si>
  <si>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</si>
  <si>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</si>
  <si>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</si>
  <si>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</si>
  <si>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</si>
  <si>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</si>
  <si>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</si>
  <si>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</si>
  <si>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</si>
  <si>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</si>
  <si>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</si>
  <si>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</si>
  <si>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</si>
  <si>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</si>
  <si>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</si>
  <si>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</si>
  <si>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</si>
  <si>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</si>
  <si>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</si>
  <si>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</si>
  <si>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</si>
  <si>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</si>
  <si>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</si>
  <si>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</si>
  <si>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</si>
  <si>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</si>
  <si>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</si>
  <si>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</si>
  <si>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</si>
  <si>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</si>
  <si>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</si>
  <si>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</si>
  <si>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</si>
  <si>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</si>
  <si>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</si>
  <si>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</si>
  <si>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</si>
  <si>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</si>
  <si>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</si>
  <si>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</si>
  <si>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</si>
  <si>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</si>
  <si>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</si>
  <si>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</si>
  <si>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</si>
  <si>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</si>
  <si>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</si>
  <si>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</si>
  <si>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</si>
  <si>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</si>
  <si>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</si>
  <si>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Կարագ</t>
  </si>
  <si>
    <t>կգ</t>
  </si>
  <si>
    <t>բուսական յուղ</t>
  </si>
  <si>
    <t>լ</t>
  </si>
  <si>
    <t>շաքարավազ</t>
  </si>
  <si>
    <t>տոմատ</t>
  </si>
  <si>
    <t>աղ</t>
  </si>
  <si>
    <t>թեյ</t>
  </si>
  <si>
    <t>թխվածքաբլիթ</t>
  </si>
  <si>
    <t>ջեմ</t>
  </si>
  <si>
    <t>խտացրած կաթ</t>
  </si>
  <si>
    <t>հյութ խնձորի</t>
  </si>
  <si>
    <t>հյութ մասուրի</t>
  </si>
  <si>
    <t>ձու</t>
  </si>
  <si>
    <t>հատ</t>
  </si>
  <si>
    <t>սպիտակաձավար</t>
  </si>
  <si>
    <t>ալյուր</t>
  </si>
  <si>
    <t>բրինձ</t>
  </si>
  <si>
    <t>մակարոն</t>
  </si>
  <si>
    <t>հնդկաձավար</t>
  </si>
  <si>
    <t>ոլոռ</t>
  </si>
  <si>
    <t>սիսեռ</t>
  </si>
  <si>
    <t>ոսպ</t>
  </si>
  <si>
    <t>լոբի</t>
  </si>
  <si>
    <t>ձավար</t>
  </si>
  <si>
    <t>հաճար</t>
  </si>
  <si>
    <t>բլղուր</t>
  </si>
  <si>
    <t>կարտոֆիլ</t>
  </si>
  <si>
    <t>սոխ</t>
  </si>
  <si>
    <t>առ 31.12.2017թ.</t>
  </si>
  <si>
    <t>«ԵՐԵՎԱՆԻ Հ. 73 ՄԱՆԿԱՊԱՐՏԵԶ» ՀՈԱԿ-ի 
հաշվեկշռում հաշվառվող պաշարների՝ նյութերի (սնունդ) և արագամաշ առարկաների վերաբերյալ</t>
  </si>
  <si>
    <t>Զգեստապահարան մանկական</t>
  </si>
  <si>
    <t>«ԵՐԵՎԱՆԻ Հ. --73-- ՄԱՆԿԱՊԱՐՏԵԶ» ՀՈԱԿ-ի 
եկամուտներին վերաբերող շնորհները</t>
  </si>
  <si>
    <t>Սեղան կլոր</t>
  </si>
  <si>
    <t>Սեղան մանկական</t>
  </si>
  <si>
    <t>Աթոռ մանկական</t>
  </si>
  <si>
    <t>Մահճակալ մանկական</t>
  </si>
  <si>
    <t>Սկաներ Canon lide120</t>
  </si>
  <si>
    <t>Համակարգիչ Intel pentium 4CPU 3.00GHZ</t>
  </si>
  <si>
    <t>Մոնիտոր Aopen A90PF</t>
  </si>
  <si>
    <t>Սառնարան DAEWOO FR-590NL</t>
  </si>
  <si>
    <t>Սառնարան TOSHIBA GR-R424TC</t>
  </si>
  <si>
    <t>Սեղան</t>
  </si>
  <si>
    <t xml:space="preserve">Պահարան </t>
  </si>
  <si>
    <t>Պահարան</t>
  </si>
  <si>
    <t>Էլեկտրական սալօջախ ЭП-6ЖШ</t>
  </si>
  <si>
    <t>Կաթսա Rensan NA-R-200</t>
  </si>
  <si>
    <t>Պոմպ KALDO CCP158</t>
  </si>
  <si>
    <t>Պոմպ KALDO CGAI1A</t>
  </si>
  <si>
    <t>Պոմպ KALDO QB60</t>
  </si>
  <si>
    <t>Ընդարձակման բաք</t>
  </si>
  <si>
    <t>Երևանի քաղաքապետի N394-Ա որոշում 18.02.2016թ.</t>
  </si>
  <si>
    <t>N 1 9ов 2 о 1 6-о 1 -0 1 2 6,</t>
  </si>
  <si>
    <t>¶³í³Ã</t>
  </si>
  <si>
    <t>²÷ë» ×³ßÇ</t>
  </si>
  <si>
    <t>Ö³ßÇ ·¹³É</t>
  </si>
  <si>
    <t xml:space="preserve">Â»ÛÇ ·¹³É    </t>
  </si>
  <si>
    <t>Ä³Ù³óáõÛó</t>
  </si>
  <si>
    <t>Ð³ßíÇã Ï³ÉÏáõÉÛ³ïáñ</t>
  </si>
  <si>
    <t>Ð»é³ËáëÇ ³å³ñ³ï</t>
  </si>
  <si>
    <t>ÍÝáÕ³Ï³Ý Ñ»ñÃ³å³ÑáõÃ  ³ÝÏÛáõÝ</t>
  </si>
  <si>
    <t>²ëïÇ×³Ý</t>
  </si>
  <si>
    <t>äáãáí ù³ÙÇã</t>
  </si>
  <si>
    <t>ì³ÝÝ³ ËáÑ³ÝáóÇ</t>
  </si>
  <si>
    <t>¶ñ³ï³Ëï³Ï</t>
  </si>
  <si>
    <t>êï»Ý¹</t>
  </si>
  <si>
    <t>Օդորակիչ</t>
  </si>
  <si>
    <t>Ստերիլիզատոր</t>
  </si>
  <si>
    <t>Կշեռք</t>
  </si>
  <si>
    <t>Կշեռք բժշկական</t>
  </si>
  <si>
    <t>Փոցխ</t>
  </si>
  <si>
    <t>Խոտհնձիչ</t>
  </si>
  <si>
    <t>Կրակմարիչ</t>
  </si>
  <si>
    <t>սպիտակեղենի կոմպլեկտ</t>
  </si>
  <si>
    <t>Ծածկոց մահճակալի մանկական</t>
  </si>
  <si>
    <t>Կաթսա ըմպելիքի</t>
  </si>
  <si>
    <t>Թեյնիկ</t>
  </si>
  <si>
    <t xml:space="preserve">Կաթսա </t>
  </si>
  <si>
    <t xml:space="preserve">Գրասեղան </t>
  </si>
  <si>
    <t xml:space="preserve">Սեղան </t>
  </si>
  <si>
    <t>Հեռուստացույց Samsung</t>
  </si>
  <si>
    <t>«ԵՐԵՎԱՆԻ Հ. -73- ՄԱՆԿԱՊԱՐՏԵԶ» ՀՈԱԿ-ին
 սեփականության իրավունքով պատկանող այլ հիմնական միջոցների վերաբերյալ</t>
  </si>
  <si>
    <t>Ն. Սահակյան</t>
  </si>
  <si>
    <t>Գ. Մխիթարյան</t>
  </si>
  <si>
    <t>«ԵՐԵՎԱՆԻ Հ. -73- ՄԱՆԿԱՊԱՐՏԵԶ» ՀՈԱԿ-ին 
սեփականության իրավունքով պատկանող ակտիվներին վերաբերող շնորհների վերաբերյալ</t>
  </si>
  <si>
    <t>Ռոյալ Красный октябрь</t>
  </si>
  <si>
    <t>Դաշնամուր Կոմիտաս</t>
  </si>
  <si>
    <t>Հակահրդեհային վահանակ</t>
  </si>
  <si>
    <t>«ԵՐԵՎԱՆԻ Հ. -73- ՄԱՆԿԱՊԱՐՏԵԶ» ՀՈԱԿ-ին
 սեփականության իրավունքով պատկանող մեքենա-սարքավորումները և գործիքները</t>
  </si>
  <si>
    <t>Երաժշտական կենտրոն JVS PC-X450</t>
  </si>
  <si>
    <t>Օդորակիչ  БК-2500</t>
  </si>
  <si>
    <t>Սառցախցիկ Siltal</t>
  </si>
  <si>
    <t>Բազկաթոռ փայտե</t>
  </si>
  <si>
    <t>Աթոռ փայտե</t>
  </si>
  <si>
    <t>Պահարան խոհանոցի</t>
  </si>
  <si>
    <t>Գրապահարան</t>
  </si>
  <si>
    <t>Աթոռ</t>
  </si>
  <si>
    <t xml:space="preserve">Գրապահարան </t>
  </si>
  <si>
    <t>Նստարան մարմնամարզական</t>
  </si>
  <si>
    <t xml:space="preserve">Աթոռ </t>
  </si>
  <si>
    <t>Սեղան բժշկական</t>
  </si>
  <si>
    <t>Պահարան-պատ</t>
  </si>
  <si>
    <t xml:space="preserve">Սեղան աշակերտական </t>
  </si>
  <si>
    <t>Դարակաշար մետաղական</t>
  </si>
  <si>
    <t>Պահարան մետաղական</t>
  </si>
  <si>
    <t xml:space="preserve">Օդորակիչ kraft </t>
  </si>
  <si>
    <t xml:space="preserve">«ԵՐԵՎԱՆԻ Հ. -73- ՄԱՆԿԱՊԱՐՏԵԶ» ՀՈԱԿ-ին
 սեփականության իրավունքով պատկանող գրասենյակային և տնտեսական գույքի, գործիքների վերաբերյալ </t>
  </si>
  <si>
    <t>Բազմոց կաշեպատ</t>
  </si>
  <si>
    <t>Հեռուստացույց samsung</t>
  </si>
  <si>
    <t>«ԵՐԵՎԱՆԻ Հ. 73 ՄԱՆԿԱՊԱՐՏԵԶ» ՀՈԱԿ-ի 
արտահաշվեկշռում հաշվառվող պաշարների՝ արագամաշ առարկաների վերաբերյալ</t>
  </si>
  <si>
    <t>Հողամաս</t>
  </si>
  <si>
    <t>շենք</t>
  </si>
  <si>
    <t>Սուբսիդիա ջրի գծով</t>
  </si>
  <si>
    <t xml:space="preserve">  01. 01. 2018թ. – 30. 06. 2018թ.</t>
  </si>
  <si>
    <t>Լ. Մկրտչյան</t>
  </si>
</sst>
</file>

<file path=xl/styles.xml><?xml version="1.0" encoding="utf-8"?>
<styleSheet xmlns="http://schemas.openxmlformats.org/spreadsheetml/2006/main">
  <numFmts count="4">
    <numFmt numFmtId="166" formatCode="0.0"/>
    <numFmt numFmtId="167" formatCode="#,##0.00_р_."/>
    <numFmt numFmtId="168" formatCode="#,##0.0_р_."/>
    <numFmt numFmtId="169" formatCode="0.00000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Arial Armenian"/>
      <family val="2"/>
    </font>
    <font>
      <sz val="10"/>
      <color rgb="FFFF0000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name val="Helv"/>
    </font>
    <font>
      <sz val="10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2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1" fillId="0" borderId="0"/>
    <xf numFmtId="0" fontId="48" fillId="0" borderId="0"/>
    <xf numFmtId="0" fontId="6" fillId="0" borderId="0"/>
  </cellStyleXfs>
  <cellXfs count="199">
    <xf numFmtId="0" fontId="0" fillId="0" borderId="0" xfId="0"/>
    <xf numFmtId="0" fontId="26" fillId="0" borderId="0" xfId="1" applyFont="1" applyAlignment="1">
      <alignment vertic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7" fillId="0" borderId="0" xfId="1" applyFont="1" applyBorder="1" applyAlignment="1">
      <alignment horizontal="center" vertical="center"/>
    </xf>
    <xf numFmtId="0" fontId="26" fillId="0" borderId="0" xfId="1" applyFont="1" applyBorder="1" applyAlignment="1">
      <alignment vertical="center"/>
    </xf>
    <xf numFmtId="0" fontId="26" fillId="0" borderId="0" xfId="1" applyFont="1" applyAlignment="1">
      <alignment vertical="center" wrapText="1"/>
    </xf>
    <xf numFmtId="0" fontId="27" fillId="0" borderId="0" xfId="1" applyFont="1" applyAlignment="1">
      <alignment horizontal="right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horizontal="right" vertical="center"/>
    </xf>
    <xf numFmtId="0" fontId="26" fillId="0" borderId="0" xfId="1" applyFont="1" applyAlignment="1">
      <alignment horizontal="left" vertical="center"/>
    </xf>
    <xf numFmtId="0" fontId="26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7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left" vertical="center"/>
    </xf>
    <xf numFmtId="0" fontId="29" fillId="0" borderId="0" xfId="1" applyFont="1" applyAlignment="1">
      <alignment vertical="center"/>
    </xf>
    <xf numFmtId="0" fontId="27" fillId="0" borderId="6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26" fillId="0" borderId="2" xfId="1" applyNumberFormat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1" fontId="26" fillId="0" borderId="2" xfId="1" applyNumberFormat="1" applyFont="1" applyBorder="1" applyAlignment="1">
      <alignment horizontal="center" vertical="center" wrapText="1"/>
    </xf>
    <xf numFmtId="1" fontId="26" fillId="0" borderId="2" xfId="1" applyNumberFormat="1" applyFont="1" applyBorder="1" applyAlignment="1">
      <alignment vertical="center"/>
    </xf>
    <xf numFmtId="1" fontId="28" fillId="0" borderId="2" xfId="1" applyNumberFormat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1" fontId="27" fillId="0" borderId="2" xfId="1" applyNumberFormat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0" fontId="26" fillId="0" borderId="0" xfId="1" applyFont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27" fillId="0" borderId="2" xfId="1" applyFont="1" applyBorder="1" applyAlignment="1" applyProtection="1">
      <alignment horizontal="center" vertical="center" wrapText="1"/>
    </xf>
    <xf numFmtId="166" fontId="27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vertical="center"/>
    </xf>
    <xf numFmtId="0" fontId="33" fillId="0" borderId="2" xfId="1" applyFont="1" applyBorder="1" applyAlignment="1" applyProtection="1">
      <alignment horizontal="left" vertical="center" wrapText="1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 applyProtection="1">
      <alignment horizontal="left" vertical="center"/>
    </xf>
    <xf numFmtId="167" fontId="31" fillId="0" borderId="2" xfId="44" applyNumberFormat="1" applyFont="1" applyBorder="1" applyAlignment="1" applyProtection="1">
      <alignment horizontal="left" vertical="center" wrapText="1"/>
    </xf>
    <xf numFmtId="167" fontId="4" fillId="0" borderId="2" xfId="44" applyNumberFormat="1" applyFont="1" applyBorder="1" applyAlignment="1" applyProtection="1">
      <alignment horizontal="left" vertical="center" wrapText="1"/>
    </xf>
    <xf numFmtId="0" fontId="36" fillId="0" borderId="0" xfId="0" applyFont="1" applyBorder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0" fontId="31" fillId="0" borderId="2" xfId="1" applyFont="1" applyBorder="1" applyAlignment="1" applyProtection="1">
      <alignment vertical="center"/>
    </xf>
    <xf numFmtId="2" fontId="4" fillId="0" borderId="2" xfId="1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166" fontId="27" fillId="0" borderId="2" xfId="1" applyNumberFormat="1" applyFont="1" applyBorder="1" applyAlignment="1">
      <alignment horizontal="center" vertical="center" wrapText="1"/>
    </xf>
    <xf numFmtId="166" fontId="26" fillId="0" borderId="2" xfId="1" applyNumberFormat="1" applyFont="1" applyBorder="1" applyAlignment="1">
      <alignment horizontal="center" vertical="center" wrapText="1"/>
    </xf>
    <xf numFmtId="0" fontId="42" fillId="0" borderId="2" xfId="49" applyFont="1" applyBorder="1" applyAlignment="1">
      <alignment horizontal="center" vertical="center" wrapText="1"/>
    </xf>
    <xf numFmtId="169" fontId="4" fillId="0" borderId="2" xfId="1" applyNumberFormat="1" applyFont="1" applyBorder="1" applyAlignment="1">
      <alignment horizontal="center" vertical="center" wrapText="1"/>
    </xf>
    <xf numFmtId="0" fontId="43" fillId="0" borderId="2" xfId="0" applyFont="1" applyBorder="1"/>
    <xf numFmtId="0" fontId="43" fillId="24" borderId="2" xfId="0" applyFont="1" applyFill="1" applyBorder="1"/>
    <xf numFmtId="0" fontId="44" fillId="0" borderId="2" xfId="0" applyFont="1" applyBorder="1"/>
    <xf numFmtId="0" fontId="44" fillId="24" borderId="2" xfId="0" applyFont="1" applyFill="1" applyBorder="1"/>
    <xf numFmtId="0" fontId="43" fillId="0" borderId="2" xfId="49" applyFont="1" applyBorder="1"/>
    <xf numFmtId="0" fontId="43" fillId="24" borderId="2" xfId="49" applyFont="1" applyFill="1" applyBorder="1"/>
    <xf numFmtId="0" fontId="41" fillId="0" borderId="2" xfId="49" applyFont="1" applyFill="1" applyBorder="1" applyAlignment="1">
      <alignment horizontal="left" vertical="center" wrapText="1"/>
    </xf>
    <xf numFmtId="0" fontId="43" fillId="24" borderId="2" xfId="49" applyFont="1" applyFill="1" applyBorder="1" applyAlignment="1">
      <alignment horizontal="left" vertical="center" wrapText="1"/>
    </xf>
    <xf numFmtId="0" fontId="45" fillId="0" borderId="2" xfId="49" applyFont="1" applyBorder="1" applyAlignment="1">
      <alignment horizontal="center" vertical="center" wrapText="1"/>
    </xf>
    <xf numFmtId="0" fontId="45" fillId="24" borderId="2" xfId="49" applyFont="1" applyFill="1" applyBorder="1" applyAlignment="1">
      <alignment horizontal="center"/>
    </xf>
    <xf numFmtId="0" fontId="45" fillId="0" borderId="2" xfId="49" applyFont="1" applyBorder="1" applyAlignment="1">
      <alignment horizontal="center" vertical="center"/>
    </xf>
    <xf numFmtId="0" fontId="46" fillId="0" borderId="2" xfId="49" applyFont="1" applyFill="1" applyBorder="1" applyAlignment="1">
      <alignment horizontal="center" vertical="center" wrapText="1"/>
    </xf>
    <xf numFmtId="1" fontId="45" fillId="24" borderId="2" xfId="49" applyNumberFormat="1" applyFont="1" applyFill="1" applyBorder="1" applyAlignment="1">
      <alignment horizontal="center" vertical="center" wrapText="1"/>
    </xf>
    <xf numFmtId="1" fontId="45" fillId="0" borderId="2" xfId="49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24" borderId="4" xfId="0" applyFont="1" applyFill="1" applyBorder="1" applyAlignment="1">
      <alignment horizontal="center"/>
    </xf>
    <xf numFmtId="0" fontId="41" fillId="0" borderId="2" xfId="0" applyFont="1" applyFill="1" applyBorder="1" applyAlignment="1">
      <alignment vertical="center" wrapText="1"/>
    </xf>
    <xf numFmtId="1" fontId="47" fillId="0" borderId="2" xfId="0" applyNumberFormat="1" applyFont="1" applyFill="1" applyBorder="1" applyAlignment="1" applyProtection="1">
      <alignment horizontal="center" vertical="top" wrapText="1"/>
    </xf>
    <xf numFmtId="4" fontId="40" fillId="0" borderId="2" xfId="5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1" fontId="40" fillId="0" borderId="2" xfId="0" applyNumberFormat="1" applyFont="1" applyFill="1" applyBorder="1" applyAlignment="1" applyProtection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3" fillId="24" borderId="2" xfId="0" applyFont="1" applyFill="1" applyBorder="1" applyAlignment="1">
      <alignment horizontal="center"/>
    </xf>
    <xf numFmtId="0" fontId="45" fillId="0" borderId="2" xfId="49" applyFont="1" applyBorder="1" applyAlignment="1">
      <alignment horizontal="center"/>
    </xf>
    <xf numFmtId="0" fontId="45" fillId="24" borderId="2" xfId="49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4" fontId="40" fillId="0" borderId="0" xfId="50" applyNumberFormat="1" applyFont="1" applyFill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40" fillId="24" borderId="2" xfId="0" applyFont="1" applyFill="1" applyBorder="1" applyAlignment="1">
      <alignment horizontal="center" vertical="center" wrapText="1"/>
    </xf>
    <xf numFmtId="1" fontId="40" fillId="24" borderId="2" xfId="0" applyNumberFormat="1" applyFont="1" applyFill="1" applyBorder="1" applyAlignment="1" applyProtection="1">
      <alignment horizontal="center" vertical="center" wrapText="1"/>
    </xf>
    <xf numFmtId="0" fontId="4" fillId="24" borderId="2" xfId="1" applyFont="1" applyFill="1" applyBorder="1" applyAlignment="1">
      <alignment horizontal="left" vertical="center" wrapText="1"/>
    </xf>
    <xf numFmtId="1" fontId="4" fillId="24" borderId="2" xfId="1" applyNumberFormat="1" applyFont="1" applyFill="1" applyBorder="1" applyAlignment="1">
      <alignment horizontal="center" vertical="center" wrapText="1"/>
    </xf>
    <xf numFmtId="4" fontId="40" fillId="24" borderId="2" xfId="0" applyNumberFormat="1" applyFont="1" applyFill="1" applyBorder="1" applyAlignment="1">
      <alignment horizontal="center" vertical="center" wrapText="1"/>
    </xf>
    <xf numFmtId="4" fontId="40" fillId="25" borderId="2" xfId="0" applyNumberFormat="1" applyFont="1" applyFill="1" applyBorder="1" applyAlignment="1">
      <alignment horizontal="center" vertical="center" wrapText="1"/>
    </xf>
    <xf numFmtId="0" fontId="27" fillId="24" borderId="0" xfId="1" applyFont="1" applyFill="1" applyAlignment="1">
      <alignment horizontal="center" vertical="center" wrapText="1"/>
    </xf>
    <xf numFmtId="0" fontId="4" fillId="24" borderId="0" xfId="1" applyFont="1" applyFill="1" applyAlignment="1">
      <alignment vertical="center"/>
    </xf>
    <xf numFmtId="0" fontId="27" fillId="24" borderId="6" xfId="1" applyFont="1" applyFill="1" applyBorder="1" applyAlignment="1">
      <alignment horizontal="center" vertical="center" wrapText="1"/>
    </xf>
    <xf numFmtId="0" fontId="4" fillId="24" borderId="2" xfId="1" applyFont="1" applyFill="1" applyBorder="1" applyAlignment="1">
      <alignment horizontal="center" vertical="center" wrapText="1"/>
    </xf>
    <xf numFmtId="4" fontId="40" fillId="24" borderId="2" xfId="50" applyNumberFormat="1" applyFont="1" applyFill="1" applyBorder="1" applyAlignment="1">
      <alignment horizontal="center" vertical="center" wrapText="1"/>
    </xf>
    <xf numFmtId="2" fontId="4" fillId="24" borderId="0" xfId="1" applyNumberFormat="1" applyFont="1" applyFill="1" applyAlignment="1">
      <alignment horizontal="center" vertical="center"/>
    </xf>
    <xf numFmtId="0" fontId="26" fillId="24" borderId="0" xfId="1" applyFont="1" applyFill="1" applyBorder="1" applyAlignment="1">
      <alignment horizontal="center" vertical="center"/>
    </xf>
    <xf numFmtId="0" fontId="27" fillId="24" borderId="0" xfId="1" applyFont="1" applyFill="1" applyBorder="1" applyAlignment="1">
      <alignment horizontal="center" vertical="center"/>
    </xf>
    <xf numFmtId="0" fontId="40" fillId="24" borderId="17" xfId="0" applyFont="1" applyFill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4" fontId="4" fillId="0" borderId="2" xfId="1" applyNumberFormat="1" applyFont="1" applyBorder="1" applyAlignment="1">
      <alignment vertical="center"/>
    </xf>
    <xf numFmtId="2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4" fillId="26" borderId="2" xfId="1" applyFont="1" applyFill="1" applyBorder="1" applyAlignment="1">
      <alignment horizontal="center" vertical="center" wrapText="1"/>
    </xf>
    <xf numFmtId="4" fontId="40" fillId="26" borderId="2" xfId="5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7" fillId="0" borderId="6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26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30" fillId="0" borderId="0" xfId="1" applyFont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horizontal="right" vertical="center"/>
    </xf>
    <xf numFmtId="0" fontId="26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horizontal="left" vertical="center"/>
    </xf>
    <xf numFmtId="0" fontId="28" fillId="0" borderId="0" xfId="1" applyFont="1" applyBorder="1" applyAlignment="1" applyProtection="1">
      <alignment vertical="center"/>
    </xf>
    <xf numFmtId="0" fontId="26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vertical="center" wrapText="1"/>
    </xf>
    <xf numFmtId="0" fontId="4" fillId="0" borderId="0" xfId="1" applyFont="1" applyBorder="1" applyAlignment="1" applyProtection="1">
      <alignment vertical="center" wrapText="1"/>
    </xf>
    <xf numFmtId="0" fontId="37" fillId="0" borderId="0" xfId="44" applyFont="1" applyAlignment="1" applyProtection="1">
      <alignment horizontal="center" vertical="center"/>
    </xf>
    <xf numFmtId="166" fontId="38" fillId="0" borderId="0" xfId="0" applyNumberFormat="1" applyFont="1" applyAlignment="1" applyProtection="1">
      <alignment vertical="center"/>
    </xf>
    <xf numFmtId="166" fontId="38" fillId="0" borderId="0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/>
    </xf>
    <xf numFmtId="0" fontId="28" fillId="0" borderId="6" xfId="44" applyFont="1" applyBorder="1" applyAlignment="1" applyProtection="1">
      <alignment vertical="center"/>
    </xf>
    <xf numFmtId="0" fontId="28" fillId="0" borderId="6" xfId="1" applyFont="1" applyBorder="1" applyAlignment="1" applyProtection="1">
      <alignment horizontal="center" vertical="center" wrapText="1"/>
    </xf>
    <xf numFmtId="0" fontId="36" fillId="0" borderId="2" xfId="0" applyNumberFormat="1" applyFont="1" applyBorder="1" applyAlignment="1" applyProtection="1">
      <alignment horizontal="center" vertical="center" wrapText="1"/>
    </xf>
    <xf numFmtId="0" fontId="32" fillId="0" borderId="6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center" vertical="center"/>
    </xf>
    <xf numFmtId="166" fontId="4" fillId="0" borderId="2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 wrapText="1"/>
    </xf>
    <xf numFmtId="166" fontId="4" fillId="0" borderId="2" xfId="1" applyNumberFormat="1" applyFont="1" applyBorder="1" applyAlignment="1" applyProtection="1">
      <alignment horizontal="center" vertical="center" wrapText="1"/>
    </xf>
    <xf numFmtId="166" fontId="41" fillId="0" borderId="2" xfId="0" applyNumberFormat="1" applyFont="1" applyBorder="1" applyAlignment="1" applyProtection="1">
      <alignment horizontal="center" vertical="center" wrapText="1"/>
    </xf>
    <xf numFmtId="166" fontId="4" fillId="0" borderId="0" xfId="1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center" vertical="center"/>
    </xf>
    <xf numFmtId="166" fontId="36" fillId="0" borderId="2" xfId="0" applyNumberFormat="1" applyFont="1" applyBorder="1" applyAlignment="1" applyProtection="1">
      <alignment horizontal="center" vertical="center" wrapText="1"/>
    </xf>
    <xf numFmtId="166" fontId="31" fillId="0" borderId="2" xfId="1" applyNumberFormat="1" applyFont="1" applyBorder="1" applyAlignment="1" applyProtection="1">
      <alignment horizontal="center" vertical="center"/>
    </xf>
    <xf numFmtId="0" fontId="31" fillId="0" borderId="0" xfId="1" applyFont="1" applyBorder="1" applyAlignment="1" applyProtection="1">
      <alignment vertical="center"/>
    </xf>
    <xf numFmtId="166" fontId="31" fillId="0" borderId="0" xfId="1" applyNumberFormat="1" applyFont="1" applyBorder="1" applyAlignment="1" applyProtection="1">
      <alignment horizontal="center" vertical="center"/>
    </xf>
    <xf numFmtId="0" fontId="31" fillId="0" borderId="0" xfId="1" applyFont="1" applyAlignment="1" applyProtection="1">
      <alignment vertical="center"/>
    </xf>
    <xf numFmtId="166" fontId="49" fillId="0" borderId="0" xfId="1" applyNumberFormat="1" applyFont="1" applyBorder="1" applyAlignment="1" applyProtection="1">
      <alignment horizontal="center" vertical="center"/>
    </xf>
    <xf numFmtId="166" fontId="4" fillId="0" borderId="0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2" fontId="27" fillId="0" borderId="0" xfId="1" applyNumberFormat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2" fontId="4" fillId="0" borderId="0" xfId="1" applyNumberFormat="1" applyFont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/>
    </xf>
    <xf numFmtId="0" fontId="4" fillId="0" borderId="0" xfId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left" vertical="center"/>
    </xf>
    <xf numFmtId="0" fontId="32" fillId="0" borderId="3" xfId="1" applyFont="1" applyBorder="1" applyAlignment="1" applyProtection="1">
      <alignment horizontal="center" vertical="center"/>
    </xf>
    <xf numFmtId="0" fontId="32" fillId="0" borderId="0" xfId="1" applyFont="1" applyBorder="1" applyAlignment="1" applyProtection="1">
      <alignment horizontal="center" vertical="center"/>
    </xf>
    <xf numFmtId="0" fontId="28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26" fillId="0" borderId="2" xfId="44" applyNumberFormat="1" applyFont="1" applyBorder="1" applyAlignment="1" applyProtection="1">
      <alignment horizontal="center" vertical="center"/>
    </xf>
    <xf numFmtId="167" fontId="26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166" fontId="28" fillId="0" borderId="0" xfId="1" applyNumberFormat="1" applyFont="1" applyAlignment="1" applyProtection="1">
      <alignment vertical="center"/>
    </xf>
    <xf numFmtId="166" fontId="31" fillId="0" borderId="2" xfId="44" applyNumberFormat="1" applyFont="1" applyBorder="1" applyAlignment="1" applyProtection="1">
      <alignment horizontal="center" vertical="center"/>
    </xf>
    <xf numFmtId="2" fontId="28" fillId="0" borderId="0" xfId="1" applyNumberFormat="1" applyFont="1" applyAlignment="1" applyProtection="1">
      <alignment vertical="center"/>
    </xf>
    <xf numFmtId="166" fontId="41" fillId="0" borderId="2" xfId="51" applyNumberFormat="1" applyFont="1" applyBorder="1" applyAlignment="1" applyProtection="1">
      <alignment horizontal="center" vertical="center"/>
    </xf>
    <xf numFmtId="0" fontId="31" fillId="0" borderId="2" xfId="44" applyNumberFormat="1" applyFont="1" applyBorder="1" applyAlignment="1" applyProtection="1">
      <alignment horizontal="center" vertical="center"/>
    </xf>
    <xf numFmtId="0" fontId="34" fillId="0" borderId="2" xfId="1" applyFont="1" applyBorder="1" applyAlignment="1" applyProtection="1">
      <alignment horizontal="left" vertical="center"/>
    </xf>
    <xf numFmtId="0" fontId="31" fillId="0" borderId="2" xfId="1" applyFont="1" applyBorder="1" applyAlignment="1" applyProtection="1">
      <alignment vertical="center" wrapText="1"/>
    </xf>
    <xf numFmtId="0" fontId="4" fillId="0" borderId="2" xfId="44" applyNumberFormat="1" applyFont="1" applyBorder="1" applyAlignment="1" applyProtection="1">
      <alignment horizontal="center" vertical="center"/>
    </xf>
    <xf numFmtId="168" fontId="4" fillId="24" borderId="2" xfId="44" applyNumberFormat="1" applyFont="1" applyFill="1" applyBorder="1" applyAlignment="1" applyProtection="1">
      <alignment horizontal="center" vertical="center" wrapText="1"/>
    </xf>
    <xf numFmtId="0" fontId="27" fillId="0" borderId="0" xfId="1" applyFont="1" applyProtection="1"/>
    <xf numFmtId="0" fontId="5" fillId="0" borderId="2" xfId="44" applyNumberFormat="1" applyFont="1" applyBorder="1" applyAlignment="1" applyProtection="1">
      <alignment horizontal="center" vertical="center"/>
    </xf>
    <xf numFmtId="167" fontId="5" fillId="0" borderId="2" xfId="44" applyNumberFormat="1" applyFont="1" applyBorder="1" applyAlignment="1" applyProtection="1">
      <alignment horizontal="left" vertical="center" wrapText="1"/>
    </xf>
    <xf numFmtId="166" fontId="27" fillId="0" borderId="2" xfId="44" applyNumberFormat="1" applyFont="1" applyBorder="1" applyAlignment="1" applyProtection="1">
      <alignment horizontal="center" vertical="center"/>
    </xf>
    <xf numFmtId="0" fontId="26" fillId="0" borderId="0" xfId="44" applyNumberFormat="1" applyFont="1" applyBorder="1" applyAlignment="1" applyProtection="1">
      <alignment horizontal="center" vertical="center"/>
    </xf>
    <xf numFmtId="167" fontId="26" fillId="0" borderId="0" xfId="44" applyNumberFormat="1" applyFont="1" applyBorder="1" applyAlignment="1" applyProtection="1">
      <alignment horizontal="left" vertical="center" wrapText="1"/>
    </xf>
    <xf numFmtId="167" fontId="26" fillId="0" borderId="0" xfId="44" applyNumberFormat="1" applyFont="1" applyFill="1" applyBorder="1" applyAlignment="1" applyProtection="1">
      <alignment vertical="center" wrapText="1"/>
    </xf>
    <xf numFmtId="0" fontId="31" fillId="0" borderId="3" xfId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Mecamori energia" xfId="50"/>
    <cellStyle name="Normal_Sheet1" xfId="44"/>
    <cellStyle name="Normal_Sheet1 2" xfId="51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5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46" customWidth="1"/>
    <col min="2" max="2" width="52.140625" style="47" customWidth="1"/>
    <col min="3" max="4" width="17.85546875" style="47" customWidth="1"/>
    <col min="5" max="5" width="14.140625" style="47" customWidth="1"/>
    <col min="6" max="6" width="13.140625" style="47" customWidth="1"/>
    <col min="7" max="12" width="9.140625" style="134"/>
    <col min="13" max="16384" width="9.140625" style="47"/>
  </cols>
  <sheetData>
    <row r="1" spans="1:13" ht="16.5" customHeight="1">
      <c r="A1" s="133" t="s">
        <v>46</v>
      </c>
      <c r="B1" s="133"/>
      <c r="C1" s="133"/>
      <c r="D1" s="133"/>
      <c r="E1" s="133"/>
    </row>
    <row r="2" spans="1:13" s="45" customFormat="1" ht="20.25" customHeight="1">
      <c r="A2" s="135" t="s">
        <v>47</v>
      </c>
      <c r="B2" s="135"/>
      <c r="C2" s="136">
        <v>73</v>
      </c>
      <c r="D2" s="137" t="s">
        <v>48</v>
      </c>
      <c r="E2" s="137"/>
      <c r="G2" s="138"/>
      <c r="H2" s="138"/>
      <c r="I2" s="138"/>
      <c r="J2" s="138"/>
      <c r="K2" s="138"/>
      <c r="L2" s="138"/>
    </row>
    <row r="3" spans="1:13" ht="45" customHeight="1">
      <c r="A3" s="139" t="s">
        <v>134</v>
      </c>
      <c r="B3" s="139"/>
      <c r="C3" s="139"/>
      <c r="D3" s="139"/>
      <c r="E3" s="139"/>
      <c r="F3" s="140"/>
      <c r="G3" s="141"/>
      <c r="H3" s="141"/>
    </row>
    <row r="4" spans="1:13" s="145" customFormat="1" ht="22.5" customHeight="1">
      <c r="A4" s="142" t="s">
        <v>257</v>
      </c>
      <c r="B4" s="142"/>
      <c r="C4" s="142"/>
      <c r="D4" s="142"/>
      <c r="E4" s="142"/>
      <c r="F4" s="143"/>
      <c r="G4" s="144"/>
      <c r="H4" s="144"/>
      <c r="I4" s="144"/>
      <c r="J4" s="144"/>
      <c r="K4" s="144"/>
      <c r="L4" s="144"/>
      <c r="M4" s="143"/>
    </row>
    <row r="5" spans="1:13">
      <c r="E5" s="48" t="s">
        <v>49</v>
      </c>
    </row>
    <row r="6" spans="1:13" s="45" customFormat="1" ht="63.75" customHeight="1">
      <c r="A6" s="146" t="s">
        <v>4</v>
      </c>
      <c r="B6" s="147" t="s">
        <v>50</v>
      </c>
      <c r="C6" s="148" t="s">
        <v>136</v>
      </c>
      <c r="D6" s="148" t="s">
        <v>135</v>
      </c>
      <c r="E6" s="149" t="s">
        <v>51</v>
      </c>
      <c r="G6" s="138"/>
      <c r="H6" s="138"/>
      <c r="I6" s="138"/>
      <c r="J6" s="138"/>
      <c r="K6" s="138"/>
      <c r="L6" s="138"/>
    </row>
    <row r="7" spans="1:13" ht="31.5" customHeight="1">
      <c r="A7" s="150" t="s">
        <v>52</v>
      </c>
      <c r="B7" s="49" t="s">
        <v>53</v>
      </c>
      <c r="C7" s="151">
        <f>SUM(C8:C16,C19:C21)</f>
        <v>20773</v>
      </c>
      <c r="D7" s="151">
        <f>SUM(D8:D16,D19:D21)</f>
        <v>18877.3</v>
      </c>
      <c r="E7" s="151">
        <f t="shared" ref="E7:E64" si="0">D7-C7</f>
        <v>-1895.7000000000007</v>
      </c>
      <c r="F7" s="134"/>
    </row>
    <row r="8" spans="1:13" ht="18.75" customHeight="1">
      <c r="A8" s="152">
        <v>1</v>
      </c>
      <c r="B8" s="58" t="s">
        <v>54</v>
      </c>
      <c r="C8" s="153">
        <v>20763</v>
      </c>
      <c r="D8" s="153">
        <v>18865</v>
      </c>
      <c r="E8" s="154">
        <f t="shared" si="0"/>
        <v>-1898</v>
      </c>
      <c r="F8" s="134"/>
    </row>
    <row r="9" spans="1:13" ht="18.75" customHeight="1">
      <c r="A9" s="152">
        <v>2</v>
      </c>
      <c r="B9" s="58" t="s">
        <v>55</v>
      </c>
      <c r="C9" s="153"/>
      <c r="D9" s="153"/>
      <c r="E9" s="154">
        <f t="shared" si="0"/>
        <v>0</v>
      </c>
      <c r="F9" s="134"/>
    </row>
    <row r="10" spans="1:13" ht="18.75" customHeight="1">
      <c r="A10" s="152">
        <v>3</v>
      </c>
      <c r="B10" s="58" t="s">
        <v>56</v>
      </c>
      <c r="C10" s="153"/>
      <c r="D10" s="153"/>
      <c r="E10" s="154">
        <f t="shared" si="0"/>
        <v>0</v>
      </c>
      <c r="F10" s="134"/>
    </row>
    <row r="11" spans="1:13" ht="18.75" customHeight="1">
      <c r="A11" s="152">
        <v>4</v>
      </c>
      <c r="B11" s="58" t="s">
        <v>57</v>
      </c>
      <c r="C11" s="153"/>
      <c r="D11" s="153"/>
      <c r="E11" s="154">
        <f t="shared" si="0"/>
        <v>0</v>
      </c>
      <c r="F11" s="134"/>
    </row>
    <row r="12" spans="1:13" ht="18.75" customHeight="1">
      <c r="A12" s="152">
        <v>5</v>
      </c>
      <c r="B12" s="58" t="s">
        <v>58</v>
      </c>
      <c r="C12" s="153"/>
      <c r="D12" s="153"/>
      <c r="E12" s="154">
        <f t="shared" si="0"/>
        <v>0</v>
      </c>
      <c r="F12" s="134"/>
    </row>
    <row r="13" spans="1:13" ht="18.75" customHeight="1">
      <c r="A13" s="152">
        <v>6</v>
      </c>
      <c r="B13" s="58" t="s">
        <v>59</v>
      </c>
      <c r="C13" s="153"/>
      <c r="D13" s="153"/>
      <c r="E13" s="154">
        <f t="shared" si="0"/>
        <v>0</v>
      </c>
      <c r="F13" s="134"/>
    </row>
    <row r="14" spans="1:13" ht="18.75" customHeight="1">
      <c r="A14" s="152">
        <v>7</v>
      </c>
      <c r="B14" s="58" t="s">
        <v>60</v>
      </c>
      <c r="C14" s="153"/>
      <c r="D14" s="153"/>
      <c r="E14" s="154">
        <f t="shared" si="0"/>
        <v>0</v>
      </c>
      <c r="F14" s="134"/>
    </row>
    <row r="15" spans="1:13" ht="18.75" customHeight="1">
      <c r="A15" s="152">
        <v>8</v>
      </c>
      <c r="B15" s="54" t="s">
        <v>61</v>
      </c>
      <c r="C15" s="153"/>
      <c r="D15" s="153"/>
      <c r="E15" s="154">
        <f t="shared" si="0"/>
        <v>0</v>
      </c>
      <c r="F15" s="134"/>
    </row>
    <row r="16" spans="1:13" ht="18.75" customHeight="1">
      <c r="A16" s="152">
        <v>9</v>
      </c>
      <c r="B16" s="155" t="s">
        <v>140</v>
      </c>
      <c r="C16" s="153"/>
      <c r="D16" s="153"/>
      <c r="E16" s="154">
        <f t="shared" si="0"/>
        <v>0</v>
      </c>
      <c r="F16" s="134"/>
    </row>
    <row r="17" spans="1:12" ht="18.75" customHeight="1">
      <c r="A17" s="152">
        <v>9.1</v>
      </c>
      <c r="B17" s="58" t="s">
        <v>141</v>
      </c>
      <c r="C17" s="153"/>
      <c r="D17" s="153"/>
      <c r="E17" s="154">
        <f t="shared" si="0"/>
        <v>0</v>
      </c>
      <c r="F17" s="134"/>
    </row>
    <row r="18" spans="1:12" ht="18.75" customHeight="1">
      <c r="A18" s="152">
        <v>9.1999999999999993</v>
      </c>
      <c r="B18" s="58" t="s">
        <v>142</v>
      </c>
      <c r="C18" s="156"/>
      <c r="D18" s="156"/>
      <c r="E18" s="154">
        <f t="shared" si="0"/>
        <v>0</v>
      </c>
      <c r="F18" s="134"/>
    </row>
    <row r="19" spans="1:12" ht="18.75" customHeight="1">
      <c r="A19" s="152">
        <v>10</v>
      </c>
      <c r="B19" s="58" t="s">
        <v>62</v>
      </c>
      <c r="C19" s="156">
        <v>10</v>
      </c>
      <c r="D19" s="156">
        <v>4.7</v>
      </c>
      <c r="E19" s="154">
        <f t="shared" si="0"/>
        <v>-5.3</v>
      </c>
      <c r="F19" s="134"/>
    </row>
    <row r="20" spans="1:12" ht="18.75" customHeight="1">
      <c r="A20" s="152">
        <v>11</v>
      </c>
      <c r="B20" s="54" t="s">
        <v>256</v>
      </c>
      <c r="C20" s="156"/>
      <c r="D20" s="156">
        <v>7.6</v>
      </c>
      <c r="E20" s="154">
        <f t="shared" si="0"/>
        <v>7.6</v>
      </c>
      <c r="F20" s="134"/>
    </row>
    <row r="21" spans="1:12" ht="18.75" customHeight="1">
      <c r="A21" s="152">
        <v>12</v>
      </c>
      <c r="B21" s="54"/>
      <c r="C21" s="156"/>
      <c r="D21" s="156"/>
      <c r="E21" s="154">
        <f t="shared" si="0"/>
        <v>0</v>
      </c>
      <c r="F21" s="134"/>
    </row>
    <row r="22" spans="1:12" ht="29.25" customHeight="1">
      <c r="A22" s="150" t="s">
        <v>63</v>
      </c>
      <c r="B22" s="49" t="s">
        <v>64</v>
      </c>
      <c r="C22" s="50">
        <f>SUM(C23,C26:C32,C36:C58,C60:C63)</f>
        <v>23078.9</v>
      </c>
      <c r="D22" s="50">
        <f>SUM(D23,D26:D32,D36:D58,D60:D63)</f>
        <v>22889.800000000003</v>
      </c>
      <c r="E22" s="151">
        <f t="shared" si="0"/>
        <v>-189.09999999999854</v>
      </c>
      <c r="F22" s="134"/>
    </row>
    <row r="23" spans="1:12" ht="21" customHeight="1">
      <c r="A23" s="152">
        <v>1</v>
      </c>
      <c r="B23" s="58" t="s">
        <v>65</v>
      </c>
      <c r="C23" s="157">
        <v>15452.1</v>
      </c>
      <c r="D23" s="154">
        <v>15259.5</v>
      </c>
      <c r="E23" s="154">
        <f t="shared" si="0"/>
        <v>-192.60000000000036</v>
      </c>
      <c r="F23" s="134"/>
      <c r="K23" s="158"/>
    </row>
    <row r="24" spans="1:12" s="164" customFormat="1" ht="21" customHeight="1">
      <c r="A24" s="159">
        <v>1.1000000000000001</v>
      </c>
      <c r="B24" s="59" t="s">
        <v>66</v>
      </c>
      <c r="C24" s="160"/>
      <c r="D24" s="161"/>
      <c r="E24" s="161">
        <f>D24-C24</f>
        <v>0</v>
      </c>
      <c r="F24" s="134"/>
      <c r="G24" s="162"/>
      <c r="H24" s="162"/>
      <c r="I24" s="162"/>
      <c r="J24" s="162"/>
      <c r="K24" s="163"/>
      <c r="L24" s="162"/>
    </row>
    <row r="25" spans="1:12" s="164" customFormat="1" ht="21" customHeight="1">
      <c r="A25" s="159">
        <v>1.2</v>
      </c>
      <c r="B25" s="59" t="s">
        <v>67</v>
      </c>
      <c r="C25" s="160"/>
      <c r="D25" s="161"/>
      <c r="E25" s="161">
        <f>D25-C25</f>
        <v>0</v>
      </c>
      <c r="F25" s="134"/>
      <c r="G25" s="162"/>
      <c r="H25" s="162"/>
      <c r="I25" s="162"/>
      <c r="J25" s="162"/>
      <c r="K25" s="163"/>
      <c r="L25" s="162"/>
    </row>
    <row r="26" spans="1:12" ht="21" customHeight="1">
      <c r="A26" s="152">
        <v>2</v>
      </c>
      <c r="B26" s="58" t="s">
        <v>68</v>
      </c>
      <c r="C26" s="157">
        <v>5479.3</v>
      </c>
      <c r="D26" s="154">
        <v>6000.5</v>
      </c>
      <c r="E26" s="154">
        <f t="shared" si="0"/>
        <v>521.19999999999982</v>
      </c>
      <c r="F26" s="134"/>
      <c r="K26" s="158"/>
    </row>
    <row r="27" spans="1:12" ht="21" customHeight="1">
      <c r="A27" s="152">
        <v>3</v>
      </c>
      <c r="B27" s="58" t="s">
        <v>69</v>
      </c>
      <c r="C27" s="157">
        <v>912.1</v>
      </c>
      <c r="D27" s="154">
        <v>708</v>
      </c>
      <c r="E27" s="154">
        <f t="shared" si="0"/>
        <v>-204.10000000000002</v>
      </c>
      <c r="F27" s="134"/>
      <c r="K27" s="165"/>
    </row>
    <row r="28" spans="1:12" ht="21" customHeight="1">
      <c r="A28" s="152">
        <v>4</v>
      </c>
      <c r="B28" s="58" t="s">
        <v>70</v>
      </c>
      <c r="C28" s="157">
        <v>420.7</v>
      </c>
      <c r="D28" s="156">
        <v>399.8</v>
      </c>
      <c r="E28" s="154">
        <f t="shared" si="0"/>
        <v>-20.899999999999977</v>
      </c>
      <c r="F28" s="134"/>
      <c r="K28" s="166"/>
    </row>
    <row r="29" spans="1:12" ht="21" customHeight="1">
      <c r="A29" s="152">
        <v>5</v>
      </c>
      <c r="B29" s="58" t="s">
        <v>71</v>
      </c>
      <c r="C29" s="157">
        <v>130.9</v>
      </c>
      <c r="D29" s="154">
        <v>126.2</v>
      </c>
      <c r="E29" s="154">
        <f t="shared" si="0"/>
        <v>-4.7000000000000028</v>
      </c>
      <c r="F29" s="134"/>
      <c r="K29" s="158"/>
    </row>
    <row r="30" spans="1:12" ht="21" customHeight="1">
      <c r="A30" s="152">
        <v>6</v>
      </c>
      <c r="B30" s="58" t="s">
        <v>72</v>
      </c>
      <c r="C30" s="157">
        <v>28.2</v>
      </c>
      <c r="D30" s="154">
        <v>28.2</v>
      </c>
      <c r="E30" s="154">
        <f t="shared" si="0"/>
        <v>0</v>
      </c>
      <c r="F30" s="134"/>
      <c r="K30" s="158"/>
    </row>
    <row r="31" spans="1:12" ht="21" customHeight="1">
      <c r="A31" s="152">
        <v>7</v>
      </c>
      <c r="B31" s="58" t="s">
        <v>73</v>
      </c>
      <c r="C31" s="156">
        <v>25.5</v>
      </c>
      <c r="D31" s="154">
        <v>25.5</v>
      </c>
      <c r="E31" s="154">
        <f t="shared" si="0"/>
        <v>0</v>
      </c>
      <c r="F31" s="134"/>
      <c r="K31" s="158"/>
    </row>
    <row r="32" spans="1:12" ht="21" customHeight="1">
      <c r="A32" s="152">
        <v>8</v>
      </c>
      <c r="B32" s="58" t="s">
        <v>74</v>
      </c>
      <c r="C32" s="156">
        <f>SUM(C33:C35)</f>
        <v>62.6</v>
      </c>
      <c r="D32" s="156">
        <f>SUM(D33:D35)</f>
        <v>64.2</v>
      </c>
      <c r="E32" s="154">
        <f t="shared" si="0"/>
        <v>1.6000000000000014</v>
      </c>
      <c r="F32" s="134"/>
      <c r="K32" s="166"/>
    </row>
    <row r="33" spans="1:12" s="164" customFormat="1" ht="21" customHeight="1">
      <c r="A33" s="159">
        <v>8.1</v>
      </c>
      <c r="B33" s="59" t="s">
        <v>75</v>
      </c>
      <c r="C33" s="160">
        <v>28.8</v>
      </c>
      <c r="D33" s="161">
        <v>28.8</v>
      </c>
      <c r="E33" s="161">
        <f t="shared" si="0"/>
        <v>0</v>
      </c>
      <c r="F33" s="134"/>
      <c r="G33" s="162"/>
      <c r="H33" s="162"/>
      <c r="I33" s="162"/>
      <c r="J33" s="162"/>
      <c r="K33" s="163"/>
      <c r="L33" s="162"/>
    </row>
    <row r="34" spans="1:12" s="164" customFormat="1" ht="21" customHeight="1">
      <c r="A34" s="159">
        <v>8.1999999999999993</v>
      </c>
      <c r="B34" s="59" t="s">
        <v>76</v>
      </c>
      <c r="C34" s="160">
        <v>3.8</v>
      </c>
      <c r="D34" s="161">
        <v>5.4</v>
      </c>
      <c r="E34" s="161">
        <f t="shared" si="0"/>
        <v>1.6000000000000005</v>
      </c>
      <c r="F34" s="134"/>
      <c r="G34" s="162"/>
      <c r="H34" s="162"/>
      <c r="I34" s="162"/>
      <c r="J34" s="162"/>
      <c r="K34" s="163"/>
      <c r="L34" s="162"/>
    </row>
    <row r="35" spans="1:12" s="164" customFormat="1" ht="21" customHeight="1">
      <c r="A35" s="159">
        <v>8.3000000000000007</v>
      </c>
      <c r="B35" s="59" t="s">
        <v>77</v>
      </c>
      <c r="C35" s="160">
        <v>30</v>
      </c>
      <c r="D35" s="161">
        <v>30</v>
      </c>
      <c r="E35" s="161">
        <f t="shared" si="0"/>
        <v>0</v>
      </c>
      <c r="F35" s="134"/>
      <c r="G35" s="162"/>
      <c r="H35" s="162"/>
      <c r="I35" s="162"/>
      <c r="J35" s="162"/>
      <c r="K35" s="163"/>
      <c r="L35" s="162"/>
    </row>
    <row r="36" spans="1:12" ht="21" customHeight="1">
      <c r="A36" s="152">
        <v>9</v>
      </c>
      <c r="B36" s="58" t="s">
        <v>78</v>
      </c>
      <c r="C36" s="156"/>
      <c r="D36" s="154"/>
      <c r="E36" s="154">
        <f t="shared" si="0"/>
        <v>0</v>
      </c>
      <c r="F36" s="134"/>
      <c r="K36" s="158"/>
    </row>
    <row r="37" spans="1:12" ht="21" customHeight="1">
      <c r="A37" s="152">
        <v>10</v>
      </c>
      <c r="B37" s="58" t="s">
        <v>79</v>
      </c>
      <c r="C37" s="156">
        <v>367.5</v>
      </c>
      <c r="D37" s="154">
        <v>140</v>
      </c>
      <c r="E37" s="154">
        <f t="shared" si="0"/>
        <v>-227.5</v>
      </c>
      <c r="F37" s="134"/>
      <c r="K37" s="158"/>
    </row>
    <row r="38" spans="1:12" ht="21" customHeight="1">
      <c r="A38" s="152">
        <v>11</v>
      </c>
      <c r="B38" s="58" t="s">
        <v>80</v>
      </c>
      <c r="C38" s="156"/>
      <c r="D38" s="154"/>
      <c r="E38" s="154">
        <f t="shared" si="0"/>
        <v>0</v>
      </c>
      <c r="F38" s="134"/>
      <c r="K38" s="158"/>
    </row>
    <row r="39" spans="1:12" ht="21" customHeight="1">
      <c r="A39" s="152">
        <v>12</v>
      </c>
      <c r="B39" s="52" t="s">
        <v>81</v>
      </c>
      <c r="C39" s="156"/>
      <c r="D39" s="154"/>
      <c r="E39" s="154">
        <f t="shared" si="0"/>
        <v>0</v>
      </c>
      <c r="F39" s="134"/>
      <c r="K39" s="158"/>
    </row>
    <row r="40" spans="1:12" ht="21" customHeight="1">
      <c r="A40" s="152">
        <v>13</v>
      </c>
      <c r="B40" s="58" t="s">
        <v>82</v>
      </c>
      <c r="C40" s="156"/>
      <c r="D40" s="154"/>
      <c r="E40" s="154">
        <f t="shared" si="0"/>
        <v>0</v>
      </c>
      <c r="F40" s="134"/>
      <c r="K40" s="158"/>
    </row>
    <row r="41" spans="1:12" ht="21" customHeight="1">
      <c r="A41" s="152">
        <v>14</v>
      </c>
      <c r="B41" s="58" t="s">
        <v>83</v>
      </c>
      <c r="C41" s="156"/>
      <c r="D41" s="154"/>
      <c r="E41" s="154">
        <f>D41-C41</f>
        <v>0</v>
      </c>
      <c r="F41" s="134"/>
      <c r="K41" s="158"/>
    </row>
    <row r="42" spans="1:12" ht="21" customHeight="1">
      <c r="A42" s="152">
        <v>15</v>
      </c>
      <c r="B42" s="58" t="s">
        <v>84</v>
      </c>
      <c r="C42" s="156">
        <v>90</v>
      </c>
      <c r="D42" s="154">
        <v>99</v>
      </c>
      <c r="E42" s="154">
        <f t="shared" si="0"/>
        <v>9</v>
      </c>
      <c r="F42" s="134"/>
      <c r="K42" s="158"/>
    </row>
    <row r="43" spans="1:12" ht="21" customHeight="1">
      <c r="A43" s="152">
        <v>16</v>
      </c>
      <c r="B43" s="58" t="s">
        <v>85</v>
      </c>
      <c r="C43" s="154"/>
      <c r="D43" s="154"/>
      <c r="E43" s="154">
        <f t="shared" si="0"/>
        <v>0</v>
      </c>
      <c r="F43" s="134"/>
      <c r="K43" s="158"/>
    </row>
    <row r="44" spans="1:12" ht="21" customHeight="1">
      <c r="A44" s="152">
        <v>17</v>
      </c>
      <c r="B44" s="58" t="s">
        <v>86</v>
      </c>
      <c r="C44" s="154">
        <v>40</v>
      </c>
      <c r="D44" s="154">
        <v>31.9</v>
      </c>
      <c r="E44" s="154">
        <f>D44-C44</f>
        <v>-8.1000000000000014</v>
      </c>
      <c r="F44" s="134"/>
      <c r="K44" s="158"/>
    </row>
    <row r="45" spans="1:12" ht="21" customHeight="1">
      <c r="A45" s="152">
        <v>18</v>
      </c>
      <c r="B45" s="58" t="s">
        <v>87</v>
      </c>
      <c r="C45" s="154"/>
      <c r="D45" s="154"/>
      <c r="E45" s="154">
        <f>D45-C45</f>
        <v>0</v>
      </c>
      <c r="F45" s="134"/>
      <c r="K45" s="158"/>
    </row>
    <row r="46" spans="1:12" ht="20.25" customHeight="1">
      <c r="A46" s="152">
        <v>19</v>
      </c>
      <c r="B46" s="58" t="s">
        <v>88</v>
      </c>
      <c r="C46" s="154"/>
      <c r="D46" s="154"/>
      <c r="E46" s="154">
        <f>D46-C46</f>
        <v>0</v>
      </c>
      <c r="F46" s="134"/>
      <c r="K46" s="158"/>
    </row>
    <row r="47" spans="1:12" ht="21" customHeight="1">
      <c r="A47" s="152">
        <v>20</v>
      </c>
      <c r="B47" s="58" t="s">
        <v>89</v>
      </c>
      <c r="C47" s="156">
        <v>7.5</v>
      </c>
      <c r="D47" s="154">
        <v>7</v>
      </c>
      <c r="E47" s="154">
        <f t="shared" si="0"/>
        <v>-0.5</v>
      </c>
      <c r="F47" s="134"/>
      <c r="K47" s="158"/>
    </row>
    <row r="48" spans="1:12" ht="21" customHeight="1">
      <c r="A48" s="152">
        <v>21</v>
      </c>
      <c r="B48" s="58" t="s">
        <v>90</v>
      </c>
      <c r="C48" s="156"/>
      <c r="D48" s="154"/>
      <c r="E48" s="154">
        <f t="shared" si="0"/>
        <v>0</v>
      </c>
      <c r="F48" s="134"/>
      <c r="K48" s="158"/>
    </row>
    <row r="49" spans="1:12" ht="21" customHeight="1">
      <c r="A49" s="152">
        <v>22</v>
      </c>
      <c r="B49" s="58" t="s">
        <v>91</v>
      </c>
      <c r="C49" s="154">
        <v>52.5</v>
      </c>
      <c r="D49" s="154"/>
      <c r="E49" s="154">
        <f t="shared" si="0"/>
        <v>-52.5</v>
      </c>
      <c r="F49" s="134"/>
      <c r="K49" s="158"/>
    </row>
    <row r="50" spans="1:12" ht="21" customHeight="1">
      <c r="A50" s="152">
        <v>23</v>
      </c>
      <c r="B50" s="58" t="s">
        <v>92</v>
      </c>
      <c r="C50" s="154"/>
      <c r="D50" s="154"/>
      <c r="E50" s="154">
        <f>D50-C50</f>
        <v>0</v>
      </c>
      <c r="F50" s="134"/>
      <c r="K50" s="158"/>
    </row>
    <row r="51" spans="1:12" ht="21" customHeight="1">
      <c r="A51" s="152">
        <v>24</v>
      </c>
      <c r="B51" s="58" t="s">
        <v>139</v>
      </c>
      <c r="C51" s="154"/>
      <c r="D51" s="154"/>
      <c r="E51" s="154">
        <f>D51-C51</f>
        <v>0</v>
      </c>
      <c r="F51" s="134"/>
      <c r="K51" s="158"/>
    </row>
    <row r="52" spans="1:12" ht="21" customHeight="1">
      <c r="A52" s="152">
        <v>25</v>
      </c>
      <c r="B52" s="58" t="s">
        <v>93</v>
      </c>
      <c r="C52" s="154"/>
      <c r="D52" s="154"/>
      <c r="E52" s="154">
        <f>D52-C52</f>
        <v>0</v>
      </c>
      <c r="F52" s="134"/>
      <c r="K52" s="158"/>
    </row>
    <row r="53" spans="1:12" ht="21" customHeight="1">
      <c r="A53" s="152">
        <v>26</v>
      </c>
      <c r="B53" s="58" t="s">
        <v>94</v>
      </c>
      <c r="C53" s="154"/>
      <c r="D53" s="154"/>
      <c r="E53" s="154">
        <f t="shared" ref="E53:E58" si="1">D53-C53</f>
        <v>0</v>
      </c>
      <c r="F53" s="134"/>
      <c r="K53" s="158"/>
    </row>
    <row r="54" spans="1:12" ht="21" customHeight="1">
      <c r="A54" s="152">
        <v>27</v>
      </c>
      <c r="B54" s="134" t="s">
        <v>138</v>
      </c>
      <c r="C54" s="154"/>
      <c r="D54" s="154"/>
      <c r="E54" s="154">
        <f t="shared" si="1"/>
        <v>0</v>
      </c>
      <c r="F54" s="134"/>
      <c r="K54" s="158"/>
    </row>
    <row r="55" spans="1:12" ht="21" customHeight="1">
      <c r="A55" s="152">
        <v>28</v>
      </c>
      <c r="B55" s="58" t="s">
        <v>95</v>
      </c>
      <c r="C55" s="154">
        <v>10</v>
      </c>
      <c r="D55" s="154"/>
      <c r="E55" s="154">
        <f t="shared" si="1"/>
        <v>-10</v>
      </c>
      <c r="F55" s="134"/>
      <c r="K55" s="158"/>
    </row>
    <row r="56" spans="1:12" ht="21" customHeight="1">
      <c r="A56" s="152">
        <v>29</v>
      </c>
      <c r="B56" s="54"/>
      <c r="C56" s="154"/>
      <c r="D56" s="154"/>
      <c r="E56" s="154">
        <f>D56-C56</f>
        <v>0</v>
      </c>
      <c r="F56" s="134"/>
      <c r="K56" s="158"/>
    </row>
    <row r="57" spans="1:12" ht="21" customHeight="1">
      <c r="A57" s="152">
        <v>30</v>
      </c>
      <c r="B57" s="54"/>
      <c r="C57" s="154"/>
      <c r="D57" s="154"/>
      <c r="E57" s="154">
        <f t="shared" si="1"/>
        <v>0</v>
      </c>
      <c r="F57" s="134"/>
      <c r="K57" s="158"/>
    </row>
    <row r="58" spans="1:12" ht="21" customHeight="1">
      <c r="A58" s="152">
        <v>31</v>
      </c>
      <c r="B58" s="58" t="s">
        <v>96</v>
      </c>
      <c r="C58" s="154"/>
      <c r="D58" s="154"/>
      <c r="E58" s="154">
        <f t="shared" si="1"/>
        <v>0</v>
      </c>
      <c r="F58" s="134"/>
      <c r="K58" s="158"/>
    </row>
    <row r="59" spans="1:12" s="164" customFormat="1" ht="21" customHeight="1">
      <c r="A59" s="161">
        <v>31.1</v>
      </c>
      <c r="B59" s="59" t="s">
        <v>143</v>
      </c>
      <c r="C59" s="161"/>
      <c r="D59" s="161"/>
      <c r="E59" s="161">
        <f>D59-C59</f>
        <v>0</v>
      </c>
      <c r="F59" s="162"/>
      <c r="G59" s="162"/>
      <c r="H59" s="162"/>
      <c r="I59" s="162"/>
      <c r="J59" s="162"/>
      <c r="K59" s="163"/>
      <c r="L59" s="162"/>
    </row>
    <row r="60" spans="1:12" s="164" customFormat="1" ht="25.5" customHeight="1">
      <c r="A60" s="152">
        <v>32</v>
      </c>
      <c r="B60" s="155" t="s">
        <v>97</v>
      </c>
      <c r="C60" s="161"/>
      <c r="D60" s="161"/>
      <c r="E60" s="161">
        <f>D60-C60</f>
        <v>0</v>
      </c>
      <c r="F60" s="162"/>
      <c r="G60" s="162"/>
      <c r="H60" s="162"/>
      <c r="I60" s="162"/>
      <c r="J60" s="162"/>
      <c r="K60" s="163"/>
      <c r="L60" s="162"/>
    </row>
    <row r="61" spans="1:12" ht="23.25" customHeight="1">
      <c r="A61" s="152">
        <v>33</v>
      </c>
      <c r="B61" s="155" t="s">
        <v>98</v>
      </c>
      <c r="C61" s="154"/>
      <c r="D61" s="154"/>
      <c r="E61" s="161">
        <f>D61-C61</f>
        <v>0</v>
      </c>
      <c r="F61" s="134"/>
      <c r="K61" s="158"/>
    </row>
    <row r="62" spans="1:12" ht="21" customHeight="1">
      <c r="A62" s="152">
        <v>34</v>
      </c>
      <c r="B62" s="58" t="s">
        <v>99</v>
      </c>
      <c r="C62" s="154"/>
      <c r="D62" s="154"/>
      <c r="E62" s="154">
        <f>D62-C62</f>
        <v>0</v>
      </c>
      <c r="F62" s="134"/>
      <c r="K62" s="158"/>
    </row>
    <row r="63" spans="1:12" ht="21" customHeight="1">
      <c r="A63" s="152">
        <v>35</v>
      </c>
      <c r="B63" s="58" t="s">
        <v>100</v>
      </c>
      <c r="C63" s="154"/>
      <c r="D63" s="154"/>
      <c r="E63" s="154">
        <f>D63-C63</f>
        <v>0</v>
      </c>
      <c r="F63" s="134"/>
      <c r="K63" s="158"/>
    </row>
    <row r="64" spans="1:12" s="51" customFormat="1" ht="24.75" customHeight="1">
      <c r="A64" s="150" t="s">
        <v>101</v>
      </c>
      <c r="B64" s="167" t="s">
        <v>102</v>
      </c>
      <c r="C64" s="151">
        <f>C7-C22</f>
        <v>-2305.9000000000015</v>
      </c>
      <c r="D64" s="151">
        <f>D7-D22</f>
        <v>-4012.5000000000036</v>
      </c>
      <c r="E64" s="151">
        <f t="shared" si="0"/>
        <v>-1706.6000000000022</v>
      </c>
      <c r="F64" s="168"/>
      <c r="G64" s="169"/>
      <c r="H64" s="169"/>
      <c r="I64" s="169"/>
      <c r="J64" s="169"/>
      <c r="K64" s="169"/>
      <c r="L64" s="169"/>
    </row>
    <row r="65" spans="2:6">
      <c r="B65" s="134"/>
      <c r="C65" s="134"/>
      <c r="D65" s="134"/>
      <c r="E65" s="134"/>
      <c r="F65" s="170"/>
    </row>
    <row r="66" spans="2:6">
      <c r="B66" s="57" t="s">
        <v>133</v>
      </c>
      <c r="C66" s="134"/>
      <c r="D66" s="134"/>
      <c r="E66" s="134"/>
      <c r="F66" s="134"/>
    </row>
    <row r="67" spans="2:6" ht="18" customHeight="1">
      <c r="B67" s="134"/>
      <c r="C67" s="134"/>
      <c r="D67" s="134"/>
      <c r="E67" s="134"/>
      <c r="F67" s="134"/>
    </row>
    <row r="68" spans="2:6" ht="18" hidden="1" customHeight="1">
      <c r="B68" s="134"/>
      <c r="C68" s="134"/>
      <c r="D68" s="134"/>
      <c r="E68" s="134"/>
      <c r="F68" s="134"/>
    </row>
    <row r="69" spans="2:6" ht="18" hidden="1" customHeight="1">
      <c r="B69" s="134"/>
      <c r="C69" s="134"/>
      <c r="D69" s="134"/>
      <c r="E69" s="134"/>
      <c r="F69" s="134"/>
    </row>
    <row r="70" spans="2:6" ht="18" hidden="1" customHeight="1">
      <c r="B70" s="134"/>
      <c r="C70" s="134"/>
      <c r="D70" s="134"/>
      <c r="E70" s="134"/>
      <c r="F70" s="134"/>
    </row>
    <row r="71" spans="2:6" ht="17.25" hidden="1">
      <c r="B71" s="171" t="s">
        <v>19</v>
      </c>
      <c r="C71" s="172"/>
      <c r="D71" s="173" t="s">
        <v>226</v>
      </c>
      <c r="E71" s="173"/>
      <c r="F71" s="134"/>
    </row>
    <row r="72" spans="2:6" ht="9.75" hidden="1" customHeight="1">
      <c r="B72" s="174"/>
      <c r="C72" s="134"/>
      <c r="D72" s="175" t="s">
        <v>103</v>
      </c>
      <c r="E72" s="175"/>
      <c r="F72" s="134"/>
    </row>
    <row r="73" spans="2:6" ht="6" hidden="1" customHeight="1">
      <c r="B73" s="174"/>
      <c r="C73" s="134"/>
      <c r="D73" s="176"/>
      <c r="E73" s="176"/>
      <c r="F73" s="134"/>
    </row>
    <row r="74" spans="2:6" ht="21" hidden="1" customHeight="1">
      <c r="B74" s="171" t="s">
        <v>20</v>
      </c>
      <c r="C74" s="172"/>
      <c r="D74" s="173" t="s">
        <v>258</v>
      </c>
      <c r="E74" s="173"/>
      <c r="F74" s="134"/>
    </row>
    <row r="75" spans="2:6" ht="11.25" hidden="1" customHeight="1">
      <c r="B75" s="134"/>
      <c r="C75" s="134"/>
      <c r="D75" s="175" t="s">
        <v>103</v>
      </c>
      <c r="E75" s="175"/>
      <c r="F75" s="134"/>
    </row>
    <row r="76" spans="2:6" hidden="1">
      <c r="B76" s="48" t="s">
        <v>16</v>
      </c>
      <c r="C76" s="134"/>
      <c r="D76" s="134"/>
      <c r="E76" s="134"/>
      <c r="F76" s="134"/>
    </row>
    <row r="77" spans="2:6" hidden="1">
      <c r="B77" s="134"/>
      <c r="C77" s="134"/>
      <c r="D77" s="134"/>
      <c r="E77" s="134"/>
      <c r="F77" s="134"/>
    </row>
    <row r="78" spans="2:6">
      <c r="B78" s="134"/>
      <c r="C78" s="134"/>
      <c r="D78" s="134"/>
      <c r="E78" s="134"/>
      <c r="F78" s="134"/>
    </row>
    <row r="79" spans="2:6">
      <c r="B79" s="134"/>
      <c r="C79" s="134"/>
      <c r="D79" s="134"/>
      <c r="E79" s="134"/>
      <c r="F79" s="134"/>
    </row>
    <row r="80" spans="2:6">
      <c r="B80" s="134"/>
      <c r="C80" s="134"/>
      <c r="D80" s="134"/>
      <c r="E80" s="134"/>
      <c r="F80" s="134"/>
    </row>
    <row r="81" spans="2:5">
      <c r="B81" s="134"/>
      <c r="C81" s="134"/>
      <c r="D81" s="134"/>
      <c r="E81" s="134"/>
    </row>
    <row r="82" spans="2:5">
      <c r="B82" s="134"/>
      <c r="C82" s="134"/>
      <c r="D82" s="134"/>
      <c r="E82" s="134"/>
    </row>
    <row r="83" spans="2:5">
      <c r="B83" s="134"/>
      <c r="C83" s="134"/>
      <c r="D83" s="134"/>
      <c r="E83" s="1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7" customWidth="1"/>
    <col min="2" max="2" width="52.42578125" style="47" customWidth="1"/>
    <col min="3" max="3" width="17.7109375" style="47" customWidth="1"/>
    <col min="4" max="4" width="18" style="47" customWidth="1"/>
    <col min="5" max="5" width="14.42578125" style="47" customWidth="1"/>
    <col min="6" max="7" width="9.140625" style="47"/>
    <col min="8" max="8" width="9.7109375" style="47" bestFit="1" customWidth="1"/>
    <col min="9" max="16384" width="9.140625" style="47"/>
  </cols>
  <sheetData>
    <row r="1" spans="1:13" ht="20.25" customHeight="1">
      <c r="A1" s="133" t="s">
        <v>104</v>
      </c>
      <c r="B1" s="133"/>
      <c r="C1" s="133"/>
      <c r="D1" s="133"/>
      <c r="E1" s="133"/>
    </row>
    <row r="2" spans="1:13" s="45" customFormat="1" ht="19.5" customHeight="1">
      <c r="A2" s="135" t="s">
        <v>47</v>
      </c>
      <c r="B2" s="135"/>
      <c r="C2" s="136">
        <v>73</v>
      </c>
      <c r="D2" s="137" t="s">
        <v>48</v>
      </c>
      <c r="E2" s="137"/>
    </row>
    <row r="3" spans="1:13" ht="49.5" customHeight="1">
      <c r="A3" s="139" t="s">
        <v>137</v>
      </c>
      <c r="B3" s="139"/>
      <c r="C3" s="139"/>
      <c r="D3" s="139"/>
      <c r="E3" s="139"/>
      <c r="F3" s="140"/>
      <c r="G3" s="140"/>
      <c r="H3" s="140"/>
      <c r="I3" s="140"/>
      <c r="J3" s="140"/>
      <c r="K3" s="140"/>
    </row>
    <row r="4" spans="1:13" s="145" customFormat="1" ht="22.5" customHeight="1">
      <c r="A4" s="142" t="s">
        <v>257</v>
      </c>
      <c r="B4" s="142"/>
      <c r="C4" s="142"/>
      <c r="D4" s="142"/>
      <c r="E4" s="142"/>
      <c r="F4" s="143"/>
      <c r="G4" s="143"/>
      <c r="H4" s="143"/>
      <c r="I4" s="143"/>
      <c r="J4" s="143"/>
      <c r="K4" s="143"/>
      <c r="L4" s="143"/>
      <c r="M4" s="143"/>
    </row>
    <row r="5" spans="1:13" s="45" customFormat="1" ht="17.25" customHeight="1">
      <c r="A5" s="177"/>
      <c r="B5" s="177"/>
      <c r="E5" s="178" t="s">
        <v>105</v>
      </c>
    </row>
    <row r="6" spans="1:13" s="45" customFormat="1" ht="63" customHeight="1">
      <c r="A6" s="146" t="s">
        <v>4</v>
      </c>
      <c r="B6" s="147" t="s">
        <v>50</v>
      </c>
      <c r="C6" s="148" t="s">
        <v>136</v>
      </c>
      <c r="D6" s="148" t="s">
        <v>135</v>
      </c>
      <c r="E6" s="149" t="s">
        <v>51</v>
      </c>
    </row>
    <row r="7" spans="1:13" s="45" customFormat="1" ht="41.25" customHeight="1">
      <c r="A7" s="179" t="s">
        <v>52</v>
      </c>
      <c r="B7" s="180" t="s">
        <v>106</v>
      </c>
      <c r="C7" s="181">
        <v>1407.8</v>
      </c>
      <c r="D7" s="181">
        <v>1407.8</v>
      </c>
      <c r="E7" s="181">
        <f>D7-C7</f>
        <v>0</v>
      </c>
    </row>
    <row r="8" spans="1:13" s="45" customFormat="1" ht="34.5">
      <c r="A8" s="179" t="s">
        <v>63</v>
      </c>
      <c r="B8" s="180" t="s">
        <v>107</v>
      </c>
      <c r="C8" s="181">
        <f>SUM(C9:C20)</f>
        <v>20773</v>
      </c>
      <c r="D8" s="181">
        <f>SUM(D9:D20)</f>
        <v>18869.7</v>
      </c>
      <c r="E8" s="181">
        <f>D8-C8</f>
        <v>-1903.2999999999993</v>
      </c>
    </row>
    <row r="9" spans="1:13" s="45" customFormat="1" ht="17.25" customHeight="1">
      <c r="A9" s="152">
        <v>1</v>
      </c>
      <c r="B9" s="54" t="s">
        <v>54</v>
      </c>
      <c r="C9" s="153">
        <v>20763</v>
      </c>
      <c r="D9" s="153">
        <v>18865</v>
      </c>
      <c r="E9" s="153">
        <f>D9-C9</f>
        <v>-1898</v>
      </c>
    </row>
    <row r="10" spans="1:13" s="45" customFormat="1" ht="17.25" customHeight="1">
      <c r="A10" s="152">
        <v>2</v>
      </c>
      <c r="B10" s="54" t="s">
        <v>55</v>
      </c>
      <c r="C10" s="153"/>
      <c r="D10" s="153"/>
      <c r="E10" s="153">
        <f>D10-C10</f>
        <v>0</v>
      </c>
    </row>
    <row r="11" spans="1:13" s="45" customFormat="1" ht="17.25" customHeight="1">
      <c r="A11" s="152">
        <v>3</v>
      </c>
      <c r="B11" s="58" t="s">
        <v>56</v>
      </c>
      <c r="C11" s="153"/>
      <c r="D11" s="153"/>
      <c r="E11" s="153">
        <f>D11-C11</f>
        <v>0</v>
      </c>
    </row>
    <row r="12" spans="1:13" s="45" customFormat="1" ht="17.25" customHeight="1">
      <c r="A12" s="152">
        <v>4</v>
      </c>
      <c r="B12" s="54" t="s">
        <v>57</v>
      </c>
      <c r="C12" s="153"/>
      <c r="D12" s="153"/>
      <c r="E12" s="153">
        <f t="shared" ref="E12:E75" si="0">D12-C12</f>
        <v>0</v>
      </c>
    </row>
    <row r="13" spans="1:13" s="45" customFormat="1" ht="17.25" customHeight="1">
      <c r="A13" s="152">
        <v>5</v>
      </c>
      <c r="B13" s="58" t="s">
        <v>58</v>
      </c>
      <c r="C13" s="153"/>
      <c r="D13" s="153"/>
      <c r="E13" s="153">
        <f t="shared" si="0"/>
        <v>0</v>
      </c>
    </row>
    <row r="14" spans="1:13" s="45" customFormat="1" ht="17.25" customHeight="1">
      <c r="A14" s="152">
        <v>6</v>
      </c>
      <c r="B14" s="54" t="s">
        <v>59</v>
      </c>
      <c r="C14" s="153"/>
      <c r="D14" s="153"/>
      <c r="E14" s="153">
        <f t="shared" si="0"/>
        <v>0</v>
      </c>
    </row>
    <row r="15" spans="1:13" s="45" customFormat="1" ht="17.25" customHeight="1">
      <c r="A15" s="152">
        <v>7</v>
      </c>
      <c r="B15" s="54" t="s">
        <v>60</v>
      </c>
      <c r="C15" s="153"/>
      <c r="D15" s="153"/>
      <c r="E15" s="153">
        <f t="shared" si="0"/>
        <v>0</v>
      </c>
    </row>
    <row r="16" spans="1:13" s="45" customFormat="1" ht="17.25" customHeight="1">
      <c r="A16" s="152">
        <v>8</v>
      </c>
      <c r="B16" s="54" t="s">
        <v>61</v>
      </c>
      <c r="C16" s="153"/>
      <c r="D16" s="153"/>
      <c r="E16" s="153">
        <f t="shared" si="0"/>
        <v>0</v>
      </c>
    </row>
    <row r="17" spans="1:8" s="45" customFormat="1" ht="17.25" customHeight="1">
      <c r="A17" s="152">
        <v>9</v>
      </c>
      <c r="B17" s="54" t="s">
        <v>108</v>
      </c>
      <c r="C17" s="153"/>
      <c r="D17" s="153"/>
      <c r="E17" s="153">
        <f t="shared" si="0"/>
        <v>0</v>
      </c>
    </row>
    <row r="18" spans="1:8" s="45" customFormat="1" ht="17.25" customHeight="1">
      <c r="A18" s="152">
        <v>10</v>
      </c>
      <c r="B18" s="54" t="s">
        <v>62</v>
      </c>
      <c r="C18" s="153">
        <v>10</v>
      </c>
      <c r="D18" s="153">
        <v>4.7</v>
      </c>
      <c r="E18" s="153">
        <f t="shared" si="0"/>
        <v>-5.3</v>
      </c>
    </row>
    <row r="19" spans="1:8" s="45" customFormat="1" ht="17.25" customHeight="1">
      <c r="A19" s="152">
        <v>11</v>
      </c>
      <c r="B19" s="54"/>
      <c r="C19" s="153"/>
      <c r="D19" s="153"/>
      <c r="E19" s="153">
        <f>D19-C19</f>
        <v>0</v>
      </c>
    </row>
    <row r="20" spans="1:8" s="45" customFormat="1" ht="17.25" customHeight="1">
      <c r="A20" s="152">
        <v>12</v>
      </c>
      <c r="B20" s="54"/>
      <c r="C20" s="153"/>
      <c r="D20" s="153"/>
      <c r="E20" s="153">
        <f t="shared" si="0"/>
        <v>0</v>
      </c>
      <c r="F20" s="134"/>
    </row>
    <row r="21" spans="1:8" s="45" customFormat="1" ht="43.5" customHeight="1">
      <c r="A21" s="179" t="s">
        <v>101</v>
      </c>
      <c r="B21" s="180" t="s">
        <v>109</v>
      </c>
      <c r="C21" s="181">
        <f>C22+C65+C77</f>
        <v>22178.800000000003</v>
      </c>
      <c r="D21" s="181">
        <f>D22+D65+D77</f>
        <v>19377.400000000005</v>
      </c>
      <c r="E21" s="181">
        <f t="shared" si="0"/>
        <v>-2801.3999999999978</v>
      </c>
    </row>
    <row r="22" spans="1:8" s="45" customFormat="1" ht="18" customHeight="1">
      <c r="A22" s="179" t="s">
        <v>110</v>
      </c>
      <c r="B22" s="180" t="s">
        <v>111</v>
      </c>
      <c r="C22" s="181">
        <f>SUM(C23,C26:C32,C36:C58,C62:C64)</f>
        <v>22178.800000000003</v>
      </c>
      <c r="D22" s="181">
        <f>SUM(D23,D26:D32,D36:D58,D62:D64)</f>
        <v>19377.400000000005</v>
      </c>
      <c r="E22" s="181">
        <f t="shared" si="0"/>
        <v>-2801.3999999999978</v>
      </c>
    </row>
    <row r="23" spans="1:8" s="45" customFormat="1" ht="18" customHeight="1">
      <c r="A23" s="152">
        <v>1</v>
      </c>
      <c r="B23" s="58" t="s">
        <v>65</v>
      </c>
      <c r="C23" s="153">
        <v>14800</v>
      </c>
      <c r="D23" s="153">
        <v>12902.7</v>
      </c>
      <c r="E23" s="153">
        <f t="shared" si="0"/>
        <v>-1897.2999999999993</v>
      </c>
      <c r="H23" s="182"/>
    </row>
    <row r="24" spans="1:8" s="45" customFormat="1" ht="18" customHeight="1">
      <c r="A24" s="159">
        <v>1.1000000000000001</v>
      </c>
      <c r="B24" s="59" t="s">
        <v>66</v>
      </c>
      <c r="C24" s="153"/>
      <c r="D24" s="153"/>
      <c r="E24" s="153">
        <f t="shared" si="0"/>
        <v>0</v>
      </c>
      <c r="H24" s="182"/>
    </row>
    <row r="25" spans="1:8" s="45" customFormat="1" ht="18" customHeight="1">
      <c r="A25" s="159">
        <v>1.2</v>
      </c>
      <c r="B25" s="59" t="s">
        <v>67</v>
      </c>
      <c r="C25" s="183"/>
      <c r="D25" s="183"/>
      <c r="E25" s="153">
        <f t="shared" si="0"/>
        <v>0</v>
      </c>
      <c r="H25" s="182"/>
    </row>
    <row r="26" spans="1:8" s="45" customFormat="1" ht="18" customHeight="1">
      <c r="A26" s="152">
        <v>2</v>
      </c>
      <c r="B26" s="58" t="s">
        <v>68</v>
      </c>
      <c r="C26" s="153">
        <v>5595</v>
      </c>
      <c r="D26" s="153">
        <v>4881.7</v>
      </c>
      <c r="E26" s="153">
        <f t="shared" si="0"/>
        <v>-713.30000000000018</v>
      </c>
      <c r="H26" s="182"/>
    </row>
    <row r="27" spans="1:8" s="45" customFormat="1" ht="18" customHeight="1">
      <c r="A27" s="152">
        <v>3</v>
      </c>
      <c r="B27" s="58" t="s">
        <v>69</v>
      </c>
      <c r="C27" s="153">
        <v>700</v>
      </c>
      <c r="D27" s="153">
        <v>708</v>
      </c>
      <c r="E27" s="153">
        <f t="shared" si="0"/>
        <v>8</v>
      </c>
      <c r="H27" s="182"/>
    </row>
    <row r="28" spans="1:8" s="45" customFormat="1" ht="18" customHeight="1">
      <c r="A28" s="152">
        <v>4</v>
      </c>
      <c r="B28" s="58" t="s">
        <v>70</v>
      </c>
      <c r="C28" s="153">
        <v>300</v>
      </c>
      <c r="D28" s="153">
        <v>338.5</v>
      </c>
      <c r="E28" s="153">
        <f t="shared" si="0"/>
        <v>38.5</v>
      </c>
      <c r="H28" s="182"/>
    </row>
    <row r="29" spans="1:8" s="45" customFormat="1" ht="18" customHeight="1">
      <c r="A29" s="152">
        <v>5</v>
      </c>
      <c r="B29" s="58" t="s">
        <v>71</v>
      </c>
      <c r="C29" s="153">
        <v>130</v>
      </c>
      <c r="D29" s="153">
        <v>92.1</v>
      </c>
      <c r="E29" s="153">
        <f t="shared" si="0"/>
        <v>-37.900000000000006</v>
      </c>
      <c r="H29" s="182"/>
    </row>
    <row r="30" spans="1:8" s="45" customFormat="1" ht="16.5" customHeight="1">
      <c r="A30" s="152">
        <v>6</v>
      </c>
      <c r="B30" s="58" t="s">
        <v>72</v>
      </c>
      <c r="C30" s="153">
        <v>28.2</v>
      </c>
      <c r="D30" s="153">
        <v>56.4</v>
      </c>
      <c r="E30" s="153">
        <f t="shared" si="0"/>
        <v>28.2</v>
      </c>
      <c r="F30" s="184"/>
      <c r="G30" s="184"/>
      <c r="H30" s="182"/>
    </row>
    <row r="31" spans="1:8" s="45" customFormat="1" ht="17.25">
      <c r="A31" s="152">
        <v>7</v>
      </c>
      <c r="B31" s="58" t="s">
        <v>73</v>
      </c>
      <c r="C31" s="153">
        <v>25.5</v>
      </c>
      <c r="D31" s="153">
        <v>25.5</v>
      </c>
      <c r="E31" s="153">
        <f t="shared" si="0"/>
        <v>0</v>
      </c>
      <c r="H31" s="182"/>
    </row>
    <row r="32" spans="1:8" s="45" customFormat="1" ht="17.25">
      <c r="A32" s="152">
        <v>8</v>
      </c>
      <c r="B32" s="58" t="s">
        <v>74</v>
      </c>
      <c r="C32" s="153">
        <f>SUM(C33:C35)</f>
        <v>53</v>
      </c>
      <c r="D32" s="153">
        <f>SUM(D33:D35)</f>
        <v>53.7</v>
      </c>
      <c r="E32" s="153">
        <f t="shared" si="0"/>
        <v>0.70000000000000284</v>
      </c>
      <c r="H32" s="182"/>
    </row>
    <row r="33" spans="1:8" s="44" customFormat="1" ht="17.25">
      <c r="A33" s="159">
        <v>8.1</v>
      </c>
      <c r="B33" s="59" t="s">
        <v>75</v>
      </c>
      <c r="C33" s="183">
        <v>24</v>
      </c>
      <c r="D33" s="183">
        <v>24</v>
      </c>
      <c r="E33" s="183">
        <f t="shared" si="0"/>
        <v>0</v>
      </c>
      <c r="H33" s="182"/>
    </row>
    <row r="34" spans="1:8" s="45" customFormat="1" ht="17.25">
      <c r="A34" s="159">
        <v>8.1999999999999993</v>
      </c>
      <c r="B34" s="59" t="s">
        <v>76</v>
      </c>
      <c r="C34" s="183">
        <v>4</v>
      </c>
      <c r="D34" s="183">
        <v>4.7</v>
      </c>
      <c r="E34" s="183">
        <f t="shared" si="0"/>
        <v>0.70000000000000018</v>
      </c>
      <c r="H34" s="182"/>
    </row>
    <row r="35" spans="1:8" s="45" customFormat="1" ht="18" customHeight="1">
      <c r="A35" s="159">
        <v>8.3000000000000007</v>
      </c>
      <c r="B35" s="59" t="s">
        <v>77</v>
      </c>
      <c r="C35" s="183">
        <v>25</v>
      </c>
      <c r="D35" s="183">
        <v>25</v>
      </c>
      <c r="E35" s="183">
        <f t="shared" si="0"/>
        <v>0</v>
      </c>
      <c r="H35" s="182"/>
    </row>
    <row r="36" spans="1:8" s="45" customFormat="1" ht="18" customHeight="1">
      <c r="A36" s="152">
        <v>9</v>
      </c>
      <c r="B36" s="58" t="s">
        <v>78</v>
      </c>
      <c r="C36" s="153"/>
      <c r="D36" s="185"/>
      <c r="E36" s="153">
        <f t="shared" si="0"/>
        <v>0</v>
      </c>
      <c r="H36" s="182"/>
    </row>
    <row r="37" spans="1:8" s="45" customFormat="1" ht="18" customHeight="1">
      <c r="A37" s="152">
        <v>10</v>
      </c>
      <c r="B37" s="58" t="s">
        <v>79</v>
      </c>
      <c r="C37" s="153">
        <v>250</v>
      </c>
      <c r="D37" s="185">
        <v>140</v>
      </c>
      <c r="E37" s="153">
        <f t="shared" si="0"/>
        <v>-110</v>
      </c>
      <c r="H37" s="182"/>
    </row>
    <row r="38" spans="1:8" s="45" customFormat="1" ht="18" customHeight="1">
      <c r="A38" s="152">
        <v>11</v>
      </c>
      <c r="B38" s="58" t="s">
        <v>80</v>
      </c>
      <c r="C38" s="153"/>
      <c r="D38" s="153"/>
      <c r="E38" s="153">
        <f t="shared" si="0"/>
        <v>0</v>
      </c>
      <c r="H38" s="182"/>
    </row>
    <row r="39" spans="1:8" s="45" customFormat="1" ht="18" customHeight="1">
      <c r="A39" s="152">
        <v>12</v>
      </c>
      <c r="B39" s="52" t="s">
        <v>81</v>
      </c>
      <c r="C39" s="153"/>
      <c r="D39" s="153"/>
      <c r="E39" s="153">
        <f t="shared" si="0"/>
        <v>0</v>
      </c>
      <c r="H39" s="182"/>
    </row>
    <row r="40" spans="1:8" s="45" customFormat="1" ht="18" customHeight="1">
      <c r="A40" s="152">
        <v>13</v>
      </c>
      <c r="B40" s="58" t="s">
        <v>82</v>
      </c>
      <c r="C40" s="153"/>
      <c r="D40" s="153"/>
      <c r="E40" s="153">
        <f t="shared" si="0"/>
        <v>0</v>
      </c>
      <c r="H40" s="182"/>
    </row>
    <row r="41" spans="1:8" s="45" customFormat="1" ht="18" customHeight="1">
      <c r="A41" s="152">
        <v>14</v>
      </c>
      <c r="B41" s="58" t="s">
        <v>83</v>
      </c>
      <c r="C41" s="153"/>
      <c r="D41" s="153"/>
      <c r="E41" s="153">
        <f t="shared" si="0"/>
        <v>0</v>
      </c>
      <c r="H41" s="182"/>
    </row>
    <row r="42" spans="1:8" s="45" customFormat="1" ht="18" customHeight="1">
      <c r="A42" s="152">
        <v>15</v>
      </c>
      <c r="B42" s="58" t="s">
        <v>84</v>
      </c>
      <c r="C42" s="153">
        <v>90</v>
      </c>
      <c r="D42" s="153">
        <v>99</v>
      </c>
      <c r="E42" s="153">
        <f t="shared" si="0"/>
        <v>9</v>
      </c>
      <c r="H42" s="182"/>
    </row>
    <row r="43" spans="1:8" s="45" customFormat="1" ht="18" customHeight="1">
      <c r="A43" s="152">
        <v>16</v>
      </c>
      <c r="B43" s="58" t="s">
        <v>85</v>
      </c>
      <c r="C43" s="153"/>
      <c r="D43" s="153"/>
      <c r="E43" s="153">
        <f t="shared" si="0"/>
        <v>0</v>
      </c>
      <c r="H43" s="182"/>
    </row>
    <row r="44" spans="1:8" s="45" customFormat="1" ht="18" customHeight="1">
      <c r="A44" s="152">
        <v>17</v>
      </c>
      <c r="B44" s="58" t="s">
        <v>86</v>
      </c>
      <c r="C44" s="153">
        <v>40</v>
      </c>
      <c r="D44" s="153">
        <v>31.9</v>
      </c>
      <c r="E44" s="153">
        <f t="shared" si="0"/>
        <v>-8.1000000000000014</v>
      </c>
      <c r="H44" s="182"/>
    </row>
    <row r="45" spans="1:8" s="45" customFormat="1" ht="18" customHeight="1">
      <c r="A45" s="152">
        <v>18</v>
      </c>
      <c r="B45" s="58" t="s">
        <v>87</v>
      </c>
      <c r="C45" s="153"/>
      <c r="D45" s="153"/>
      <c r="E45" s="153">
        <f t="shared" si="0"/>
        <v>0</v>
      </c>
      <c r="H45" s="182"/>
    </row>
    <row r="46" spans="1:8" s="45" customFormat="1" ht="18" customHeight="1">
      <c r="A46" s="152">
        <v>19</v>
      </c>
      <c r="B46" s="58" t="s">
        <v>88</v>
      </c>
      <c r="C46" s="153"/>
      <c r="D46" s="153"/>
      <c r="E46" s="153">
        <f t="shared" si="0"/>
        <v>0</v>
      </c>
      <c r="H46" s="182"/>
    </row>
    <row r="47" spans="1:8" s="45" customFormat="1" ht="18" customHeight="1">
      <c r="A47" s="152">
        <v>20</v>
      </c>
      <c r="B47" s="58" t="s">
        <v>89</v>
      </c>
      <c r="C47" s="153">
        <v>15</v>
      </c>
      <c r="D47" s="153">
        <v>7</v>
      </c>
      <c r="E47" s="153">
        <f t="shared" si="0"/>
        <v>-8</v>
      </c>
      <c r="H47" s="182"/>
    </row>
    <row r="48" spans="1:8" s="45" customFormat="1" ht="18" customHeight="1">
      <c r="A48" s="152">
        <v>21</v>
      </c>
      <c r="B48" s="58" t="s">
        <v>90</v>
      </c>
      <c r="C48" s="153"/>
      <c r="D48" s="153"/>
      <c r="E48" s="153">
        <f t="shared" si="0"/>
        <v>0</v>
      </c>
      <c r="H48" s="182"/>
    </row>
    <row r="49" spans="1:8" s="45" customFormat="1" ht="18" customHeight="1">
      <c r="A49" s="152">
        <v>22</v>
      </c>
      <c r="B49" s="58" t="s">
        <v>91</v>
      </c>
      <c r="C49" s="153">
        <v>88.2</v>
      </c>
      <c r="D49" s="153"/>
      <c r="E49" s="153">
        <f t="shared" si="0"/>
        <v>-88.2</v>
      </c>
      <c r="H49" s="182"/>
    </row>
    <row r="50" spans="1:8" s="45" customFormat="1" ht="18" customHeight="1">
      <c r="A50" s="152">
        <v>23</v>
      </c>
      <c r="B50" s="58" t="s">
        <v>92</v>
      </c>
      <c r="C50" s="153">
        <v>3</v>
      </c>
      <c r="D50" s="153"/>
      <c r="E50" s="153">
        <f t="shared" si="0"/>
        <v>-3</v>
      </c>
      <c r="H50" s="182"/>
    </row>
    <row r="51" spans="1:8" s="45" customFormat="1" ht="18" customHeight="1">
      <c r="A51" s="152">
        <v>24</v>
      </c>
      <c r="B51" s="58" t="s">
        <v>139</v>
      </c>
      <c r="C51" s="153"/>
      <c r="D51" s="153"/>
      <c r="E51" s="153">
        <f t="shared" si="0"/>
        <v>0</v>
      </c>
      <c r="H51" s="182"/>
    </row>
    <row r="52" spans="1:8" s="45" customFormat="1" ht="18" customHeight="1">
      <c r="A52" s="152">
        <v>25</v>
      </c>
      <c r="B52" s="58" t="s">
        <v>93</v>
      </c>
      <c r="C52" s="153"/>
      <c r="D52" s="153"/>
      <c r="E52" s="153">
        <f t="shared" si="0"/>
        <v>0</v>
      </c>
      <c r="H52" s="182"/>
    </row>
    <row r="53" spans="1:8" s="45" customFormat="1" ht="17.25" customHeight="1">
      <c r="A53" s="152">
        <v>26</v>
      </c>
      <c r="B53" s="58" t="s">
        <v>94</v>
      </c>
      <c r="C53" s="153"/>
      <c r="D53" s="153"/>
      <c r="E53" s="153">
        <f t="shared" si="0"/>
        <v>0</v>
      </c>
      <c r="H53" s="182"/>
    </row>
    <row r="54" spans="1:8" s="45" customFormat="1" ht="17.25" customHeight="1">
      <c r="A54" s="152">
        <v>27</v>
      </c>
      <c r="B54" s="134" t="s">
        <v>138</v>
      </c>
      <c r="C54" s="153"/>
      <c r="D54" s="153"/>
      <c r="E54" s="153">
        <f t="shared" si="0"/>
        <v>0</v>
      </c>
      <c r="H54" s="182"/>
    </row>
    <row r="55" spans="1:8" s="45" customFormat="1" ht="18" customHeight="1">
      <c r="A55" s="152">
        <v>28</v>
      </c>
      <c r="B55" s="58" t="s">
        <v>95</v>
      </c>
      <c r="C55" s="153">
        <v>20</v>
      </c>
      <c r="D55" s="153"/>
      <c r="E55" s="153">
        <f t="shared" si="0"/>
        <v>-20</v>
      </c>
      <c r="H55" s="182"/>
    </row>
    <row r="56" spans="1:8" s="45" customFormat="1" ht="18" customHeight="1">
      <c r="A56" s="152">
        <v>29</v>
      </c>
      <c r="B56" s="54"/>
      <c r="C56" s="153"/>
      <c r="D56" s="153"/>
      <c r="E56" s="153">
        <f t="shared" si="0"/>
        <v>0</v>
      </c>
      <c r="H56" s="182"/>
    </row>
    <row r="57" spans="1:8" s="45" customFormat="1" ht="18" customHeight="1">
      <c r="A57" s="152">
        <v>30</v>
      </c>
      <c r="B57" s="54"/>
      <c r="C57" s="153"/>
      <c r="D57" s="153"/>
      <c r="E57" s="153">
        <f>D57-C57</f>
        <v>0</v>
      </c>
      <c r="F57" s="134"/>
      <c r="H57" s="182"/>
    </row>
    <row r="58" spans="1:8" s="45" customFormat="1" ht="18" customHeight="1">
      <c r="A58" s="152">
        <v>31</v>
      </c>
      <c r="B58" s="52" t="s">
        <v>112</v>
      </c>
      <c r="C58" s="153">
        <f>SUM(C59:C61)</f>
        <v>0</v>
      </c>
      <c r="D58" s="153">
        <f>SUM(D59:D61)</f>
        <v>0</v>
      </c>
      <c r="E58" s="153">
        <f t="shared" si="0"/>
        <v>0</v>
      </c>
      <c r="H58" s="182"/>
    </row>
    <row r="59" spans="1:8" s="45" customFormat="1" ht="15" customHeight="1">
      <c r="A59" s="186">
        <v>31.1</v>
      </c>
      <c r="B59" s="187" t="s">
        <v>44</v>
      </c>
      <c r="C59" s="183"/>
      <c r="D59" s="183"/>
      <c r="E59" s="153">
        <f t="shared" si="0"/>
        <v>0</v>
      </c>
      <c r="H59" s="182"/>
    </row>
    <row r="60" spans="1:8" s="45" customFormat="1" ht="15" customHeight="1">
      <c r="A60" s="186">
        <v>31.2</v>
      </c>
      <c r="B60" s="187" t="s">
        <v>45</v>
      </c>
      <c r="C60" s="183"/>
      <c r="D60" s="183"/>
      <c r="E60" s="153">
        <f t="shared" si="0"/>
        <v>0</v>
      </c>
      <c r="H60" s="182"/>
    </row>
    <row r="61" spans="1:8" s="45" customFormat="1" ht="15" customHeight="1">
      <c r="A61" s="186">
        <v>31.3</v>
      </c>
      <c r="B61" s="188" t="s">
        <v>113</v>
      </c>
      <c r="C61" s="183"/>
      <c r="D61" s="183"/>
      <c r="E61" s="153">
        <f>D61-C61</f>
        <v>0</v>
      </c>
      <c r="H61" s="182"/>
    </row>
    <row r="62" spans="1:8" ht="20.25" customHeight="1">
      <c r="A62" s="189">
        <v>32</v>
      </c>
      <c r="B62" s="155" t="s">
        <v>98</v>
      </c>
      <c r="C62" s="153"/>
      <c r="D62" s="153"/>
      <c r="E62" s="153">
        <f>D62-C62</f>
        <v>0</v>
      </c>
      <c r="H62" s="182"/>
    </row>
    <row r="63" spans="1:8" s="45" customFormat="1" ht="18" customHeight="1">
      <c r="A63" s="189">
        <v>33</v>
      </c>
      <c r="B63" s="52" t="s">
        <v>114</v>
      </c>
      <c r="C63" s="153">
        <v>40.9</v>
      </c>
      <c r="D63" s="153">
        <v>40.9</v>
      </c>
      <c r="E63" s="153">
        <f t="shared" si="0"/>
        <v>0</v>
      </c>
      <c r="H63" s="182"/>
    </row>
    <row r="64" spans="1:8" s="45" customFormat="1" ht="18" customHeight="1">
      <c r="A64" s="189">
        <v>34</v>
      </c>
      <c r="B64" s="54" t="s">
        <v>115</v>
      </c>
      <c r="C64" s="153"/>
      <c r="D64" s="153"/>
      <c r="E64" s="153">
        <f t="shared" si="0"/>
        <v>0</v>
      </c>
      <c r="H64" s="182"/>
    </row>
    <row r="65" spans="1:6" s="45" customFormat="1" ht="18" customHeight="1">
      <c r="A65" s="179" t="s">
        <v>116</v>
      </c>
      <c r="B65" s="180" t="s">
        <v>117</v>
      </c>
      <c r="C65" s="181">
        <f>C66+C73+C76</f>
        <v>0</v>
      </c>
      <c r="D65" s="181">
        <f>D66+D73+D76</f>
        <v>0</v>
      </c>
      <c r="E65" s="181">
        <f t="shared" si="0"/>
        <v>0</v>
      </c>
    </row>
    <row r="66" spans="1:6" s="45" customFormat="1" ht="18" customHeight="1">
      <c r="A66" s="189">
        <v>1</v>
      </c>
      <c r="B66" s="56" t="s">
        <v>118</v>
      </c>
      <c r="C66" s="153">
        <f>SUM(C67:C72)</f>
        <v>0</v>
      </c>
      <c r="D66" s="153">
        <f>SUM(D67:D72)</f>
        <v>0</v>
      </c>
      <c r="E66" s="153">
        <f t="shared" si="0"/>
        <v>0</v>
      </c>
    </row>
    <row r="67" spans="1:6" s="45" customFormat="1" ht="18" customHeight="1">
      <c r="A67" s="186">
        <v>1.1000000000000001</v>
      </c>
      <c r="B67" s="55" t="s">
        <v>119</v>
      </c>
      <c r="C67" s="183"/>
      <c r="D67" s="183"/>
      <c r="E67" s="153">
        <f t="shared" si="0"/>
        <v>0</v>
      </c>
    </row>
    <row r="68" spans="1:6" s="45" customFormat="1" ht="18" customHeight="1">
      <c r="A68" s="186">
        <v>1.2</v>
      </c>
      <c r="B68" s="55" t="s">
        <v>120</v>
      </c>
      <c r="C68" s="183"/>
      <c r="D68" s="183"/>
      <c r="E68" s="153">
        <f t="shared" si="0"/>
        <v>0</v>
      </c>
    </row>
    <row r="69" spans="1:6" s="45" customFormat="1" ht="18" customHeight="1">
      <c r="A69" s="186">
        <v>1.3</v>
      </c>
      <c r="B69" s="55" t="s">
        <v>121</v>
      </c>
      <c r="C69" s="183"/>
      <c r="D69" s="183"/>
      <c r="E69" s="153">
        <f t="shared" si="0"/>
        <v>0</v>
      </c>
    </row>
    <row r="70" spans="1:6" s="45" customFormat="1" ht="18" customHeight="1">
      <c r="A70" s="186">
        <v>1.4</v>
      </c>
      <c r="B70" s="55" t="s">
        <v>122</v>
      </c>
      <c r="C70" s="183"/>
      <c r="D70" s="183"/>
      <c r="E70" s="183">
        <f t="shared" si="0"/>
        <v>0</v>
      </c>
    </row>
    <row r="71" spans="1:6" s="44" customFormat="1" ht="18.75" customHeight="1">
      <c r="A71" s="186">
        <v>1.5</v>
      </c>
      <c r="B71" s="55" t="s">
        <v>123</v>
      </c>
      <c r="C71" s="183"/>
      <c r="D71" s="183"/>
      <c r="E71" s="183">
        <f>D71-C71</f>
        <v>0</v>
      </c>
    </row>
    <row r="72" spans="1:6" s="45" customFormat="1" ht="18" customHeight="1">
      <c r="A72" s="186">
        <v>1.6</v>
      </c>
      <c r="B72" s="55"/>
      <c r="C72" s="183"/>
      <c r="D72" s="183"/>
      <c r="E72" s="183">
        <f>D72-C72</f>
        <v>0</v>
      </c>
      <c r="F72" s="134"/>
    </row>
    <row r="73" spans="1:6" s="44" customFormat="1" ht="27.75" customHeight="1">
      <c r="A73" s="189">
        <v>2</v>
      </c>
      <c r="B73" s="56" t="s">
        <v>124</v>
      </c>
      <c r="C73" s="153">
        <f>SUM(C74:C75)</f>
        <v>0</v>
      </c>
      <c r="D73" s="153">
        <f>SUM(D74:D75)</f>
        <v>0</v>
      </c>
      <c r="E73" s="153">
        <f t="shared" si="0"/>
        <v>0</v>
      </c>
    </row>
    <row r="74" spans="1:6" s="44" customFormat="1" ht="18" customHeight="1">
      <c r="A74" s="186">
        <v>2.1</v>
      </c>
      <c r="B74" s="55" t="s">
        <v>125</v>
      </c>
      <c r="C74" s="183"/>
      <c r="D74" s="183"/>
      <c r="E74" s="183">
        <f t="shared" si="0"/>
        <v>0</v>
      </c>
    </row>
    <row r="75" spans="1:6" s="44" customFormat="1" ht="17.25" customHeight="1">
      <c r="A75" s="186">
        <v>2.2000000000000002</v>
      </c>
      <c r="B75" s="55" t="s">
        <v>126</v>
      </c>
      <c r="C75" s="183"/>
      <c r="D75" s="183"/>
      <c r="E75" s="183">
        <f t="shared" si="0"/>
        <v>0</v>
      </c>
    </row>
    <row r="76" spans="1:6" s="191" customFormat="1" ht="35.25" customHeight="1">
      <c r="A76" s="189">
        <v>3</v>
      </c>
      <c r="B76" s="56" t="s">
        <v>127</v>
      </c>
      <c r="C76" s="190"/>
      <c r="D76" s="190"/>
      <c r="E76" s="183">
        <f>D76-C76</f>
        <v>0</v>
      </c>
    </row>
    <row r="77" spans="1:6" s="44" customFormat="1" ht="35.25" customHeight="1">
      <c r="A77" s="192" t="s">
        <v>128</v>
      </c>
      <c r="B77" s="193" t="s">
        <v>129</v>
      </c>
      <c r="C77" s="194">
        <f>SUM(C78:C79)</f>
        <v>0</v>
      </c>
      <c r="D77" s="194">
        <f>SUM(D78:D79)</f>
        <v>0</v>
      </c>
      <c r="E77" s="194">
        <f t="shared" ref="E77:E80" si="1">D77-C77</f>
        <v>0</v>
      </c>
    </row>
    <row r="78" spans="1:6" s="44" customFormat="1" ht="16.5" customHeight="1">
      <c r="A78" s="186">
        <v>1</v>
      </c>
      <c r="B78" s="58" t="s">
        <v>68</v>
      </c>
      <c r="C78" s="153"/>
      <c r="D78" s="153"/>
      <c r="E78" s="153">
        <f t="shared" si="1"/>
        <v>0</v>
      </c>
    </row>
    <row r="79" spans="1:6" s="44" customFormat="1" ht="15.75" customHeight="1">
      <c r="A79" s="186">
        <v>2</v>
      </c>
      <c r="B79" s="58"/>
      <c r="C79" s="153"/>
      <c r="D79" s="153"/>
      <c r="E79" s="153">
        <f t="shared" si="1"/>
        <v>0</v>
      </c>
      <c r="F79" s="134"/>
    </row>
    <row r="80" spans="1:6" s="44" customFormat="1" ht="43.5" customHeight="1">
      <c r="A80" s="179" t="s">
        <v>130</v>
      </c>
      <c r="B80" s="180" t="s">
        <v>131</v>
      </c>
      <c r="C80" s="181">
        <f>C7+C8-C21</f>
        <v>1.999999999996362</v>
      </c>
      <c r="D80" s="181">
        <f>D7+D8-D21</f>
        <v>900.09999999999491</v>
      </c>
      <c r="E80" s="181">
        <f t="shared" si="1"/>
        <v>898.09999999999854</v>
      </c>
    </row>
    <row r="81" spans="1:5" s="45" customFormat="1" ht="12.75" customHeight="1">
      <c r="A81" s="195"/>
      <c r="B81" s="196"/>
      <c r="C81" s="134"/>
      <c r="D81" s="134"/>
      <c r="E81" s="134"/>
    </row>
    <row r="82" spans="1:5" s="45" customFormat="1" ht="12.75" customHeight="1">
      <c r="A82" s="195"/>
      <c r="B82" s="57" t="s">
        <v>133</v>
      </c>
      <c r="C82" s="134"/>
      <c r="D82" s="134"/>
      <c r="E82" s="134"/>
    </row>
    <row r="83" spans="1:5" s="45" customFormat="1" ht="12.75" customHeight="1">
      <c r="A83" s="134"/>
      <c r="B83" s="47"/>
      <c r="C83" s="134"/>
      <c r="D83" s="134"/>
      <c r="E83" s="134"/>
    </row>
    <row r="84" spans="1:5" s="45" customFormat="1" ht="12.75" hidden="1" customHeight="1">
      <c r="A84" s="134"/>
      <c r="B84" s="47"/>
      <c r="C84" s="134"/>
      <c r="D84" s="134"/>
      <c r="E84" s="134"/>
    </row>
    <row r="85" spans="1:5" s="45" customFormat="1" ht="12.75" hidden="1" customHeight="1">
      <c r="A85" s="134"/>
      <c r="B85" s="47"/>
      <c r="C85" s="134"/>
      <c r="D85" s="134"/>
      <c r="E85" s="134"/>
    </row>
    <row r="86" spans="1:5" s="45" customFormat="1" ht="12.75" hidden="1" customHeight="1">
      <c r="A86" s="134"/>
      <c r="B86" s="47"/>
      <c r="C86" s="134"/>
      <c r="D86" s="134"/>
      <c r="E86" s="134"/>
    </row>
    <row r="87" spans="1:5" s="45" customFormat="1" ht="17.25" hidden="1">
      <c r="B87" s="197" t="s">
        <v>19</v>
      </c>
      <c r="C87" s="47"/>
      <c r="D87" s="173" t="s">
        <v>226</v>
      </c>
      <c r="E87" s="173"/>
    </row>
    <row r="88" spans="1:5" ht="13.5" hidden="1" customHeight="1">
      <c r="A88" s="45"/>
      <c r="B88" s="45" t="s">
        <v>132</v>
      </c>
      <c r="C88" s="45"/>
      <c r="D88" s="198" t="s">
        <v>103</v>
      </c>
      <c r="E88" s="198"/>
    </row>
    <row r="89" spans="1:5" ht="7.5" hidden="1" customHeight="1">
      <c r="A89" s="45"/>
      <c r="B89" s="45"/>
      <c r="C89" s="45"/>
      <c r="D89" s="172"/>
      <c r="E89" s="172"/>
    </row>
    <row r="90" spans="1:5" ht="17.25" hidden="1">
      <c r="B90" s="44" t="s">
        <v>20</v>
      </c>
      <c r="D90" s="173" t="s">
        <v>258</v>
      </c>
      <c r="E90" s="173"/>
    </row>
    <row r="91" spans="1:5" ht="12" hidden="1" customHeight="1">
      <c r="D91" s="198" t="s">
        <v>103</v>
      </c>
      <c r="E91" s="198"/>
    </row>
    <row r="92" spans="1:5" hidden="1">
      <c r="B92" s="48" t="s">
        <v>16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7" workbookViewId="0">
      <selection activeCell="I32" sqref="I32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6.2851562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23" t="s">
        <v>29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s="3" customFormat="1" ht="36" customHeight="1">
      <c r="A2" s="124" t="s">
        <v>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ht="23.25" customHeight="1">
      <c r="A3" s="125" t="s">
        <v>30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3</v>
      </c>
    </row>
    <row r="6" spans="1:13" s="16" customFormat="1" ht="33.75" customHeight="1">
      <c r="A6" s="120" t="s">
        <v>4</v>
      </c>
      <c r="B6" s="120" t="s">
        <v>5</v>
      </c>
      <c r="C6" s="120" t="s">
        <v>6</v>
      </c>
      <c r="D6" s="126" t="s">
        <v>7</v>
      </c>
      <c r="E6" s="127"/>
      <c r="F6" s="120" t="s">
        <v>8</v>
      </c>
      <c r="G6" s="120" t="s">
        <v>9</v>
      </c>
      <c r="H6" s="126" t="s">
        <v>40</v>
      </c>
      <c r="I6" s="127"/>
      <c r="J6" s="120" t="s">
        <v>38</v>
      </c>
      <c r="K6" s="120" t="s">
        <v>1</v>
      </c>
      <c r="L6" s="120" t="s">
        <v>39</v>
      </c>
      <c r="M6" s="120" t="s">
        <v>10</v>
      </c>
    </row>
    <row r="7" spans="1:13" s="16" customFormat="1" ht="111" customHeight="1">
      <c r="A7" s="121"/>
      <c r="B7" s="121"/>
      <c r="C7" s="121"/>
      <c r="D7" s="28" t="s">
        <v>11</v>
      </c>
      <c r="E7" s="28" t="s">
        <v>12</v>
      </c>
      <c r="F7" s="121"/>
      <c r="G7" s="121"/>
      <c r="H7" s="40" t="s">
        <v>41</v>
      </c>
      <c r="I7" s="40" t="s">
        <v>42</v>
      </c>
      <c r="J7" s="121"/>
      <c r="K7" s="121"/>
      <c r="L7" s="121"/>
      <c r="M7" s="121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1.75" customHeight="1">
      <c r="A9" s="28">
        <v>1</v>
      </c>
      <c r="B9" s="28" t="s">
        <v>2</v>
      </c>
      <c r="C9" s="6"/>
      <c r="D9" s="6"/>
      <c r="E9" s="6"/>
      <c r="F9" s="6"/>
      <c r="G9" s="6">
        <v>1</v>
      </c>
      <c r="H9" s="42">
        <f>SUM(H10:H12)</f>
        <v>0</v>
      </c>
      <c r="I9" s="42">
        <f t="shared" ref="I9:L9" si="0">SUM(I10:I12)</f>
        <v>0.87585100000000005</v>
      </c>
      <c r="J9" s="42">
        <f t="shared" si="0"/>
        <v>162834600</v>
      </c>
      <c r="K9" s="42">
        <f t="shared" si="0"/>
        <v>0</v>
      </c>
      <c r="L9" s="42">
        <f t="shared" si="0"/>
        <v>162834600</v>
      </c>
      <c r="M9" s="34"/>
    </row>
    <row r="10" spans="1:13" ht="21.75" customHeight="1">
      <c r="A10" s="6"/>
      <c r="B10" s="7"/>
      <c r="C10" s="6"/>
      <c r="D10" s="6"/>
      <c r="E10" s="6"/>
      <c r="F10" s="6"/>
      <c r="G10" s="6"/>
      <c r="H10" s="34"/>
      <c r="I10" s="65">
        <v>0.87585100000000005</v>
      </c>
      <c r="J10" s="42">
        <v>162834600</v>
      </c>
      <c r="K10" s="34"/>
      <c r="L10" s="34">
        <f>+J10-K10</f>
        <v>162834600</v>
      </c>
      <c r="M10" s="34"/>
    </row>
    <row r="11" spans="1:13" ht="21.75" customHeight="1">
      <c r="A11" s="6"/>
      <c r="B11" s="7"/>
      <c r="C11" s="6"/>
      <c r="D11" s="6"/>
      <c r="E11" s="6"/>
      <c r="F11" s="6"/>
      <c r="G11" s="6"/>
      <c r="H11" s="34"/>
      <c r="I11" s="34"/>
      <c r="J11" s="34"/>
      <c r="K11" s="34"/>
      <c r="L11" s="34">
        <f>+J11-K11</f>
        <v>0</v>
      </c>
      <c r="M11" s="34"/>
    </row>
    <row r="12" spans="1:13" ht="21.75" customHeight="1">
      <c r="A12" s="6"/>
      <c r="B12" s="7"/>
      <c r="C12" s="6"/>
      <c r="D12" s="6"/>
      <c r="E12" s="6"/>
      <c r="F12" s="6"/>
      <c r="G12" s="6"/>
      <c r="H12" s="34"/>
      <c r="I12" s="34"/>
      <c r="J12" s="34"/>
      <c r="K12" s="34"/>
      <c r="L12" s="34">
        <f>+J12-K12</f>
        <v>0</v>
      </c>
      <c r="M12" s="34"/>
    </row>
    <row r="13" spans="1:13" ht="60">
      <c r="A13" s="28">
        <v>2</v>
      </c>
      <c r="B13" s="28" t="s">
        <v>32</v>
      </c>
      <c r="C13" s="6"/>
      <c r="D13" s="61" t="s">
        <v>195</v>
      </c>
      <c r="E13" s="61" t="s">
        <v>196</v>
      </c>
      <c r="F13" s="6">
        <v>1980</v>
      </c>
      <c r="G13" s="6">
        <v>1</v>
      </c>
      <c r="H13" s="62">
        <f t="shared" ref="H13:L13" si="1">SUM(H14:H16)</f>
        <v>1474.1</v>
      </c>
      <c r="I13" s="42">
        <f t="shared" si="1"/>
        <v>0</v>
      </c>
      <c r="J13" s="42">
        <f t="shared" si="1"/>
        <v>62523500</v>
      </c>
      <c r="K13" s="42">
        <f t="shared" si="1"/>
        <v>0</v>
      </c>
      <c r="L13" s="42">
        <f t="shared" si="1"/>
        <v>62523500</v>
      </c>
      <c r="M13" s="34"/>
    </row>
    <row r="14" spans="1:13" ht="21.75" customHeight="1">
      <c r="A14" s="6"/>
      <c r="B14" s="7"/>
      <c r="C14" s="6"/>
      <c r="D14" s="6"/>
      <c r="E14" s="6"/>
      <c r="F14" s="6"/>
      <c r="G14" s="6"/>
      <c r="H14" s="64">
        <v>1474.1</v>
      </c>
      <c r="I14" s="34"/>
      <c r="J14" s="34">
        <v>62523500</v>
      </c>
      <c r="K14" s="34"/>
      <c r="L14" s="34">
        <f t="shared" ref="L14:L16" si="2">+J14-K14</f>
        <v>62523500</v>
      </c>
      <c r="M14" s="34"/>
    </row>
    <row r="15" spans="1:13" ht="21.75" customHeight="1">
      <c r="A15" s="6"/>
      <c r="B15" s="7"/>
      <c r="C15" s="6"/>
      <c r="D15" s="6"/>
      <c r="E15" s="6"/>
      <c r="F15" s="6"/>
      <c r="G15" s="6"/>
      <c r="H15" s="34"/>
      <c r="I15" s="34"/>
      <c r="J15" s="34"/>
      <c r="K15" s="34"/>
      <c r="L15" s="34">
        <f t="shared" si="2"/>
        <v>0</v>
      </c>
      <c r="M15" s="34"/>
    </row>
    <row r="16" spans="1:13" ht="21.75" customHeight="1">
      <c r="A16" s="6"/>
      <c r="B16" s="7"/>
      <c r="C16" s="6"/>
      <c r="D16" s="6"/>
      <c r="E16" s="6"/>
      <c r="F16" s="6"/>
      <c r="G16" s="6"/>
      <c r="H16" s="34"/>
      <c r="I16" s="34"/>
      <c r="J16" s="34"/>
      <c r="K16" s="34"/>
      <c r="L16" s="34">
        <f t="shared" si="2"/>
        <v>0</v>
      </c>
      <c r="M16" s="34"/>
    </row>
    <row r="17" spans="1:13" ht="21.75" customHeight="1">
      <c r="A17" s="28">
        <v>3</v>
      </c>
      <c r="B17" s="28" t="s">
        <v>33</v>
      </c>
      <c r="C17" s="6"/>
      <c r="D17" s="6"/>
      <c r="E17" s="6"/>
      <c r="F17" s="6"/>
      <c r="G17" s="6"/>
      <c r="H17" s="42">
        <f>SUM(H18:H20)</f>
        <v>0</v>
      </c>
      <c r="I17" s="28">
        <f t="shared" ref="I17:L17" si="3">SUM(I18:I20)</f>
        <v>0</v>
      </c>
      <c r="J17" s="28">
        <f t="shared" si="3"/>
        <v>0</v>
      </c>
      <c r="K17" s="28">
        <f t="shared" si="3"/>
        <v>0</v>
      </c>
      <c r="L17" s="28">
        <f t="shared" si="3"/>
        <v>0</v>
      </c>
      <c r="M17" s="34"/>
    </row>
    <row r="18" spans="1:13" ht="21.75" customHeight="1">
      <c r="A18" s="6"/>
      <c r="B18" s="7"/>
      <c r="C18" s="6"/>
      <c r="D18" s="6"/>
      <c r="E18" s="6"/>
      <c r="F18" s="6"/>
      <c r="G18" s="6"/>
      <c r="H18" s="34"/>
      <c r="I18" s="34"/>
      <c r="J18" s="34"/>
      <c r="K18" s="34"/>
      <c r="L18" s="34">
        <f t="shared" ref="L18:L20" si="4">+J18-K18</f>
        <v>0</v>
      </c>
      <c r="M18" s="34"/>
    </row>
    <row r="19" spans="1:13" ht="21.75" customHeight="1">
      <c r="A19" s="6"/>
      <c r="B19" s="7"/>
      <c r="C19" s="6"/>
      <c r="D19" s="6"/>
      <c r="E19" s="6"/>
      <c r="F19" s="6"/>
      <c r="G19" s="6"/>
      <c r="H19" s="34"/>
      <c r="I19" s="34"/>
      <c r="J19" s="34"/>
      <c r="K19" s="34"/>
      <c r="L19" s="34">
        <f t="shared" si="4"/>
        <v>0</v>
      </c>
      <c r="M19" s="34"/>
    </row>
    <row r="20" spans="1:13" ht="21.75" customHeight="1">
      <c r="A20" s="6"/>
      <c r="B20" s="7"/>
      <c r="C20" s="6"/>
      <c r="D20" s="6"/>
      <c r="E20" s="6"/>
      <c r="F20" s="6"/>
      <c r="G20" s="6"/>
      <c r="H20" s="34"/>
      <c r="I20" s="34"/>
      <c r="J20" s="34"/>
      <c r="K20" s="34"/>
      <c r="L20" s="34">
        <f t="shared" si="4"/>
        <v>0</v>
      </c>
      <c r="M20" s="34"/>
    </row>
    <row r="21" spans="1:13" s="1" customFormat="1" ht="22.5" customHeight="1">
      <c r="A21" s="8"/>
      <c r="B21" s="9" t="s">
        <v>13</v>
      </c>
      <c r="C21" s="8"/>
      <c r="D21" s="8"/>
      <c r="E21" s="8"/>
      <c r="F21" s="8"/>
      <c r="G21" s="8">
        <f>SUM(G9:G20)</f>
        <v>2</v>
      </c>
      <c r="H21" s="63">
        <f>+H9+H13+H17</f>
        <v>1474.1</v>
      </c>
      <c r="I21" s="37">
        <f t="shared" ref="I21:L21" si="5">+I9+I13+I17</f>
        <v>0.87585100000000005</v>
      </c>
      <c r="J21" s="37">
        <f t="shared" si="5"/>
        <v>225358100</v>
      </c>
      <c r="K21" s="37">
        <f>+K9+K13+K17</f>
        <v>0</v>
      </c>
      <c r="L21" s="37">
        <f t="shared" si="5"/>
        <v>225358100</v>
      </c>
      <c r="M21" s="38"/>
    </row>
    <row r="22" spans="1:13" ht="18.75" customHeight="1">
      <c r="J22" s="43">
        <f>+ROUND(J21/1000,2)</f>
        <v>225358.1</v>
      </c>
      <c r="K22" s="43">
        <f t="shared" ref="K22:L22" si="6">+ROUND(K21/1000,2)</f>
        <v>0</v>
      </c>
      <c r="L22" s="43">
        <f t="shared" si="6"/>
        <v>225358.1</v>
      </c>
    </row>
    <row r="23" spans="1:13" ht="15" customHeight="1">
      <c r="B23" s="122" t="s">
        <v>14</v>
      </c>
      <c r="C23" s="122"/>
      <c r="D23" s="122"/>
      <c r="E23" s="122"/>
      <c r="F23" s="122"/>
      <c r="G23" s="122"/>
      <c r="H23" s="122"/>
      <c r="I23" s="122"/>
      <c r="J23" s="122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27</v>
      </c>
      <c r="C25" s="23"/>
      <c r="D25" s="24"/>
      <c r="E25" s="24"/>
      <c r="F25" s="23"/>
      <c r="G25" s="23"/>
      <c r="H25" s="119" t="s">
        <v>226</v>
      </c>
      <c r="I25" s="119"/>
      <c r="J25" s="23"/>
      <c r="K25" s="23"/>
    </row>
    <row r="26" spans="1:13" s="1" customFormat="1" ht="16.5" customHeight="1">
      <c r="A26" s="21"/>
      <c r="C26" s="23"/>
      <c r="D26" s="24"/>
      <c r="E26" s="24"/>
      <c r="F26" s="23"/>
      <c r="G26" s="23"/>
      <c r="H26" s="128" t="s">
        <v>15</v>
      </c>
      <c r="I26" s="128"/>
      <c r="J26" s="23"/>
      <c r="K26" s="23"/>
    </row>
    <row r="27" spans="1:13" s="1" customFormat="1" ht="16.5" customHeight="1">
      <c r="A27" s="21"/>
      <c r="C27" s="23"/>
      <c r="D27" s="24"/>
      <c r="E27" s="24"/>
      <c r="F27" s="23"/>
      <c r="G27" s="23"/>
      <c r="H27" s="41"/>
      <c r="I27" s="41"/>
      <c r="J27" s="23"/>
      <c r="K27" s="23"/>
    </row>
    <row r="28" spans="1:13" s="1" customFormat="1" ht="24.75" customHeight="1">
      <c r="A28" s="21"/>
      <c r="B28" s="1" t="s">
        <v>28</v>
      </c>
      <c r="D28" s="18"/>
      <c r="E28" s="18"/>
      <c r="H28" s="119" t="s">
        <v>227</v>
      </c>
      <c r="I28" s="119"/>
    </row>
    <row r="29" spans="1:13" s="1" customFormat="1" ht="17.25">
      <c r="A29" s="21"/>
      <c r="D29" s="17"/>
      <c r="E29" s="17" t="s">
        <v>16</v>
      </c>
      <c r="H29" s="128" t="s">
        <v>15</v>
      </c>
      <c r="I29" s="128"/>
    </row>
    <row r="30" spans="1:13">
      <c r="A30" s="12"/>
      <c r="C30" s="12"/>
    </row>
    <row r="31" spans="1:13">
      <c r="J31" s="115">
        <f>+J22+'Meqenaner ev sarqavorumner '!E46+'Grasenyakayin ev tntesakan guyq'!E571+'Ayl himnakan mijocner'!E17</f>
        <v>233039.37770000001</v>
      </c>
      <c r="K31" s="115">
        <f>+K22+'Meqenaner ev sarqavorumner '!F46+'Grasenyakayin ev tntesakan guyq'!F571+'Ayl himnakan mijocner'!F17</f>
        <v>0</v>
      </c>
      <c r="L31" s="115">
        <f>+L22+'Meqenaner ev sarqavorumner '!G46+'Grasenyakayin ev tntesakan guyq'!G571+'Ayl himnakan mijocner'!G17</f>
        <v>233039.37770000001</v>
      </c>
    </row>
    <row r="32" spans="1:13">
      <c r="J32" s="115">
        <f>+'Paym. stacv. voch @ntacik aktiv'!E315</f>
        <v>231086.59</v>
      </c>
      <c r="K32" s="115">
        <f>+'Paym. stacv. voch @ntacik aktiv'!F315</f>
        <v>0</v>
      </c>
      <c r="L32" s="115">
        <f>+'Paym. stacv. voch @ntacik aktiv'!G315</f>
        <v>231086.59</v>
      </c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4"/>
  <sheetViews>
    <sheetView view="pageBreakPreview" topLeftCell="A4" zoomScale="120" zoomScaleSheetLayoutView="120" workbookViewId="0">
      <selection activeCell="C45" sqref="C45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123" t="s">
        <v>29</v>
      </c>
      <c r="B1" s="123"/>
      <c r="C1" s="123"/>
      <c r="D1" s="123"/>
      <c r="E1" s="123"/>
      <c r="F1" s="123"/>
      <c r="G1" s="123"/>
      <c r="H1" s="18"/>
      <c r="I1" s="18"/>
      <c r="J1" s="18"/>
      <c r="K1" s="18"/>
      <c r="L1" s="18"/>
      <c r="M1" s="18"/>
    </row>
    <row r="2" spans="1:13" s="1" customFormat="1" ht="48" customHeight="1">
      <c r="A2" s="124" t="s">
        <v>232</v>
      </c>
      <c r="B2" s="124"/>
      <c r="C2" s="124"/>
      <c r="D2" s="124"/>
      <c r="E2" s="124"/>
      <c r="F2" s="124"/>
      <c r="G2" s="124"/>
    </row>
    <row r="3" spans="1:13" s="16" customFormat="1" ht="16.5" customHeight="1">
      <c r="A3" s="125" t="s">
        <v>173</v>
      </c>
      <c r="B3" s="125"/>
      <c r="C3" s="125"/>
      <c r="D3" s="125"/>
      <c r="E3" s="125"/>
      <c r="F3" s="125"/>
      <c r="G3" s="125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54.75" customHeight="1">
      <c r="A6" s="28" t="s">
        <v>4</v>
      </c>
      <c r="B6" s="28" t="s">
        <v>17</v>
      </c>
      <c r="C6" s="28" t="s">
        <v>18</v>
      </c>
      <c r="D6" s="28" t="s">
        <v>9</v>
      </c>
      <c r="E6" s="40" t="s">
        <v>38</v>
      </c>
      <c r="F6" s="40" t="s">
        <v>1</v>
      </c>
      <c r="G6" s="40" t="s">
        <v>39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3.5" customHeight="1">
      <c r="A8" s="6">
        <v>1</v>
      </c>
      <c r="B8" s="86" t="s">
        <v>233</v>
      </c>
      <c r="C8" s="87">
        <v>2004</v>
      </c>
      <c r="D8" s="6">
        <v>1</v>
      </c>
      <c r="E8" s="101">
        <v>10000</v>
      </c>
      <c r="F8" s="85">
        <v>0</v>
      </c>
      <c r="G8" s="34">
        <f t="shared" ref="G8:G40" si="0">+E8-F8</f>
        <v>10000</v>
      </c>
    </row>
    <row r="9" spans="1:13" s="12" customFormat="1" ht="13.5" customHeight="1">
      <c r="A9" s="6">
        <v>2</v>
      </c>
      <c r="B9" s="96" t="s">
        <v>234</v>
      </c>
      <c r="C9" s="87">
        <v>1980</v>
      </c>
      <c r="D9" s="6">
        <v>1</v>
      </c>
      <c r="E9" s="101">
        <v>0</v>
      </c>
      <c r="F9" s="85">
        <v>0</v>
      </c>
      <c r="G9" s="34">
        <f t="shared" si="0"/>
        <v>0</v>
      </c>
    </row>
    <row r="10" spans="1:13" s="12" customFormat="1" ht="13.5" customHeight="1">
      <c r="A10" s="6">
        <v>3</v>
      </c>
      <c r="B10" s="96" t="s">
        <v>181</v>
      </c>
      <c r="C10" s="97">
        <v>2015</v>
      </c>
      <c r="D10" s="6">
        <v>1</v>
      </c>
      <c r="E10" s="101">
        <v>21257.142857142859</v>
      </c>
      <c r="F10" s="106"/>
      <c r="G10" s="34">
        <f t="shared" si="0"/>
        <v>21257.142857142859</v>
      </c>
    </row>
    <row r="11" spans="1:13" s="12" customFormat="1" ht="13.5" customHeight="1">
      <c r="A11" s="6">
        <v>4</v>
      </c>
      <c r="B11" s="96" t="s">
        <v>182</v>
      </c>
      <c r="C11" s="97">
        <v>2013</v>
      </c>
      <c r="D11" s="6">
        <v>1</v>
      </c>
      <c r="E11" s="101">
        <v>40000</v>
      </c>
      <c r="F11" s="106"/>
      <c r="G11" s="34">
        <f t="shared" si="0"/>
        <v>40000</v>
      </c>
    </row>
    <row r="12" spans="1:13" s="12" customFormat="1" ht="13.5" customHeight="1">
      <c r="A12" s="6">
        <v>5</v>
      </c>
      <c r="B12" s="96" t="s">
        <v>183</v>
      </c>
      <c r="C12" s="97">
        <v>2013</v>
      </c>
      <c r="D12" s="6">
        <v>1</v>
      </c>
      <c r="E12" s="101">
        <v>5000</v>
      </c>
      <c r="F12" s="106"/>
      <c r="G12" s="34">
        <f t="shared" si="0"/>
        <v>5000</v>
      </c>
    </row>
    <row r="13" spans="1:13" s="12" customFormat="1" ht="13.5" customHeight="1">
      <c r="A13" s="6">
        <v>6</v>
      </c>
      <c r="B13" s="96" t="s">
        <v>184</v>
      </c>
      <c r="C13" s="110">
        <v>2015</v>
      </c>
      <c r="D13" s="6">
        <v>1</v>
      </c>
      <c r="E13" s="101">
        <v>189829.2</v>
      </c>
      <c r="F13" s="106"/>
      <c r="G13" s="34">
        <f t="shared" si="0"/>
        <v>189829.2</v>
      </c>
    </row>
    <row r="14" spans="1:13" s="12" customFormat="1" ht="13.5" customHeight="1">
      <c r="A14" s="6">
        <v>7</v>
      </c>
      <c r="B14" s="96" t="s">
        <v>185</v>
      </c>
      <c r="C14" s="110">
        <v>2013</v>
      </c>
      <c r="D14" s="6">
        <v>1</v>
      </c>
      <c r="E14" s="101">
        <v>140625</v>
      </c>
      <c r="F14" s="106"/>
      <c r="G14" s="34">
        <f t="shared" si="0"/>
        <v>140625</v>
      </c>
    </row>
    <row r="15" spans="1:13" s="12" customFormat="1" ht="13.5" customHeight="1">
      <c r="A15" s="6">
        <v>8</v>
      </c>
      <c r="B15" s="86" t="s">
        <v>235</v>
      </c>
      <c r="C15" s="88">
        <v>2010</v>
      </c>
      <c r="D15" s="6">
        <v>1</v>
      </c>
      <c r="E15" s="101">
        <v>44650</v>
      </c>
      <c r="F15" s="106"/>
      <c r="G15" s="34">
        <f t="shared" si="0"/>
        <v>44650</v>
      </c>
    </row>
    <row r="16" spans="1:13" s="12" customFormat="1" ht="13.5" customHeight="1">
      <c r="A16" s="6">
        <v>9</v>
      </c>
      <c r="B16" s="96" t="s">
        <v>189</v>
      </c>
      <c r="C16" s="110">
        <v>2013</v>
      </c>
      <c r="D16" s="6">
        <v>1</v>
      </c>
      <c r="E16" s="101">
        <v>371837.5</v>
      </c>
      <c r="F16" s="106"/>
      <c r="G16" s="34">
        <f t="shared" si="0"/>
        <v>371837.5</v>
      </c>
    </row>
    <row r="17" spans="1:7" s="12" customFormat="1" ht="13.5" customHeight="1">
      <c r="A17" s="6">
        <v>10</v>
      </c>
      <c r="B17" s="86" t="s">
        <v>190</v>
      </c>
      <c r="C17" s="88">
        <v>2012</v>
      </c>
      <c r="D17" s="6">
        <v>1</v>
      </c>
      <c r="E17" s="101">
        <v>785833.33333333337</v>
      </c>
      <c r="F17" s="85"/>
      <c r="G17" s="34">
        <f t="shared" si="0"/>
        <v>785833.33333333337</v>
      </c>
    </row>
    <row r="18" spans="1:7" s="12" customFormat="1" ht="13.5" customHeight="1">
      <c r="A18" s="6">
        <v>11</v>
      </c>
      <c r="B18" s="86" t="s">
        <v>190</v>
      </c>
      <c r="C18" s="88">
        <v>2012</v>
      </c>
      <c r="D18" s="6">
        <v>1</v>
      </c>
      <c r="E18" s="101">
        <v>785833.33333333337</v>
      </c>
      <c r="F18" s="85"/>
      <c r="G18" s="34">
        <f t="shared" si="0"/>
        <v>785833.33333333337</v>
      </c>
    </row>
    <row r="19" spans="1:7" s="12" customFormat="1" ht="13.5" customHeight="1">
      <c r="A19" s="6">
        <v>12</v>
      </c>
      <c r="B19" s="86" t="s">
        <v>191</v>
      </c>
      <c r="C19" s="88">
        <v>2012</v>
      </c>
      <c r="D19" s="6">
        <v>1</v>
      </c>
      <c r="E19" s="101">
        <v>30250.000000000004</v>
      </c>
      <c r="F19" s="85"/>
      <c r="G19" s="34">
        <f t="shared" si="0"/>
        <v>30250.000000000004</v>
      </c>
    </row>
    <row r="20" spans="1:7" s="12" customFormat="1" ht="13.5" customHeight="1">
      <c r="A20" s="6">
        <v>13</v>
      </c>
      <c r="B20" s="86" t="s">
        <v>191</v>
      </c>
      <c r="C20" s="88">
        <v>2012</v>
      </c>
      <c r="D20" s="6">
        <v>1</v>
      </c>
      <c r="E20" s="101">
        <v>30250.000000000004</v>
      </c>
      <c r="F20" s="85"/>
      <c r="G20" s="34">
        <f t="shared" si="0"/>
        <v>30250.000000000004</v>
      </c>
    </row>
    <row r="21" spans="1:7" s="12" customFormat="1" ht="13.5" customHeight="1">
      <c r="A21" s="6">
        <v>14</v>
      </c>
      <c r="B21" s="86" t="s">
        <v>192</v>
      </c>
      <c r="C21" s="88">
        <v>2012</v>
      </c>
      <c r="D21" s="6">
        <v>1</v>
      </c>
      <c r="E21" s="101">
        <v>30250.000000000004</v>
      </c>
      <c r="F21" s="85"/>
      <c r="G21" s="34">
        <f t="shared" si="0"/>
        <v>30250.000000000004</v>
      </c>
    </row>
    <row r="22" spans="1:7" s="12" customFormat="1" ht="13.5" customHeight="1">
      <c r="A22" s="6">
        <v>15</v>
      </c>
      <c r="B22" s="86" t="s">
        <v>192</v>
      </c>
      <c r="C22" s="88">
        <v>2012</v>
      </c>
      <c r="D22" s="6">
        <v>1</v>
      </c>
      <c r="E22" s="101">
        <v>30250.000000000004</v>
      </c>
      <c r="F22" s="85"/>
      <c r="G22" s="34">
        <f t="shared" si="0"/>
        <v>30250.000000000004</v>
      </c>
    </row>
    <row r="23" spans="1:7" s="12" customFormat="1" ht="13.5" customHeight="1">
      <c r="A23" s="6">
        <v>16</v>
      </c>
      <c r="B23" s="86" t="s">
        <v>193</v>
      </c>
      <c r="C23" s="88">
        <v>2012</v>
      </c>
      <c r="D23" s="6">
        <v>1</v>
      </c>
      <c r="E23" s="101">
        <v>16000</v>
      </c>
      <c r="F23" s="85"/>
      <c r="G23" s="34">
        <f t="shared" si="0"/>
        <v>16000</v>
      </c>
    </row>
    <row r="24" spans="1:7" s="12" customFormat="1" ht="13.5" customHeight="1">
      <c r="A24" s="6">
        <v>17</v>
      </c>
      <c r="B24" s="86" t="s">
        <v>193</v>
      </c>
      <c r="C24" s="88">
        <v>2012</v>
      </c>
      <c r="D24" s="6">
        <v>1</v>
      </c>
      <c r="E24" s="101">
        <v>16000</v>
      </c>
      <c r="F24" s="85"/>
      <c r="G24" s="34">
        <f t="shared" si="0"/>
        <v>16000</v>
      </c>
    </row>
    <row r="25" spans="1:7" s="12" customFormat="1" ht="13.5" customHeight="1">
      <c r="A25" s="6">
        <v>18</v>
      </c>
      <c r="B25" s="86" t="s">
        <v>194</v>
      </c>
      <c r="C25" s="88">
        <v>2012</v>
      </c>
      <c r="D25" s="6">
        <v>1</v>
      </c>
      <c r="E25" s="101">
        <v>13666.666666666668</v>
      </c>
      <c r="F25" s="85"/>
      <c r="G25" s="34">
        <f t="shared" si="0"/>
        <v>13666.666666666668</v>
      </c>
    </row>
    <row r="26" spans="1:7" s="12" customFormat="1" ht="13.5" customHeight="1">
      <c r="A26" s="6"/>
      <c r="B26" s="6" t="s">
        <v>252</v>
      </c>
      <c r="C26" s="6">
        <v>2008</v>
      </c>
      <c r="D26" s="6">
        <v>1</v>
      </c>
      <c r="E26" s="6">
        <v>10000</v>
      </c>
      <c r="F26" s="6"/>
      <c r="G26" s="34">
        <f>+E26-F26</f>
        <v>10000</v>
      </c>
    </row>
    <row r="27" spans="1:7" s="12" customFormat="1" ht="13.5" customHeight="1">
      <c r="A27" s="6">
        <v>19</v>
      </c>
      <c r="B27" s="6" t="s">
        <v>249</v>
      </c>
      <c r="C27" s="6">
        <v>2017</v>
      </c>
      <c r="D27" s="6">
        <v>1</v>
      </c>
      <c r="E27" s="117">
        <v>119000</v>
      </c>
      <c r="F27" s="6"/>
      <c r="G27" s="34">
        <f t="shared" si="0"/>
        <v>119000</v>
      </c>
    </row>
    <row r="28" spans="1:7" s="12" customFormat="1" ht="13.5" hidden="1" customHeight="1">
      <c r="A28" s="6"/>
      <c r="B28" s="6"/>
      <c r="C28" s="6"/>
      <c r="D28" s="6"/>
      <c r="E28" s="6"/>
      <c r="F28" s="6"/>
      <c r="G28" s="34">
        <f t="shared" si="0"/>
        <v>0</v>
      </c>
    </row>
    <row r="29" spans="1:7" s="12" customFormat="1" ht="13.5" hidden="1" customHeight="1">
      <c r="A29" s="6"/>
      <c r="B29" s="6"/>
      <c r="C29" s="6"/>
      <c r="D29" s="6"/>
      <c r="E29" s="6"/>
      <c r="F29" s="6"/>
      <c r="G29" s="34">
        <f t="shared" si="0"/>
        <v>0</v>
      </c>
    </row>
    <row r="30" spans="1:7" s="12" customFormat="1" ht="13.5" hidden="1" customHeight="1">
      <c r="A30" s="6"/>
      <c r="B30" s="6"/>
      <c r="C30" s="6"/>
      <c r="D30" s="6"/>
      <c r="E30" s="6"/>
      <c r="F30" s="6"/>
      <c r="G30" s="34">
        <f t="shared" si="0"/>
        <v>0</v>
      </c>
    </row>
    <row r="31" spans="1:7" s="12" customFormat="1" ht="13.5" hidden="1" customHeight="1">
      <c r="A31" s="6"/>
      <c r="B31" s="6"/>
      <c r="C31" s="6"/>
      <c r="D31" s="6"/>
      <c r="E31" s="6"/>
      <c r="F31" s="6"/>
      <c r="G31" s="34">
        <f t="shared" si="0"/>
        <v>0</v>
      </c>
    </row>
    <row r="32" spans="1:7" s="12" customFormat="1" ht="13.5" hidden="1" customHeight="1">
      <c r="A32" s="6"/>
      <c r="B32" s="6"/>
      <c r="C32" s="6"/>
      <c r="D32" s="6"/>
      <c r="E32" s="6"/>
      <c r="F32" s="6"/>
      <c r="G32" s="34">
        <f t="shared" si="0"/>
        <v>0</v>
      </c>
    </row>
    <row r="33" spans="1:7" s="12" customFormat="1" ht="13.5" hidden="1" customHeight="1">
      <c r="A33" s="6"/>
      <c r="B33" s="6"/>
      <c r="C33" s="6"/>
      <c r="D33" s="6"/>
      <c r="E33" s="6"/>
      <c r="F33" s="6"/>
      <c r="G33" s="34">
        <f t="shared" si="0"/>
        <v>0</v>
      </c>
    </row>
    <row r="34" spans="1:7" s="12" customFormat="1" ht="13.5" hidden="1" customHeight="1">
      <c r="A34" s="6"/>
      <c r="B34" s="6"/>
      <c r="C34" s="6"/>
      <c r="D34" s="6"/>
      <c r="E34" s="6"/>
      <c r="F34" s="6"/>
      <c r="G34" s="34">
        <f t="shared" si="0"/>
        <v>0</v>
      </c>
    </row>
    <row r="35" spans="1:7" s="12" customFormat="1" ht="13.5" hidden="1" customHeight="1">
      <c r="A35" s="6"/>
      <c r="B35" s="6"/>
      <c r="C35" s="6"/>
      <c r="D35" s="6"/>
      <c r="E35" s="6"/>
      <c r="F35" s="6"/>
      <c r="G35" s="34">
        <f t="shared" si="0"/>
        <v>0</v>
      </c>
    </row>
    <row r="36" spans="1:7" s="12" customFormat="1" ht="13.5" hidden="1" customHeight="1">
      <c r="A36" s="6"/>
      <c r="B36" s="6"/>
      <c r="C36" s="6"/>
      <c r="D36" s="6"/>
      <c r="E36" s="6"/>
      <c r="F36" s="6"/>
      <c r="G36" s="34">
        <f t="shared" si="0"/>
        <v>0</v>
      </c>
    </row>
    <row r="37" spans="1:7" s="12" customFormat="1" ht="13.5" hidden="1" customHeight="1">
      <c r="A37" s="6"/>
      <c r="B37" s="6"/>
      <c r="C37" s="6"/>
      <c r="D37" s="6"/>
      <c r="E37" s="6"/>
      <c r="F37" s="6"/>
      <c r="G37" s="34">
        <f t="shared" si="0"/>
        <v>0</v>
      </c>
    </row>
    <row r="38" spans="1:7" s="12" customFormat="1" ht="13.5" hidden="1" customHeight="1">
      <c r="A38" s="6"/>
      <c r="B38" s="6"/>
      <c r="C38" s="6"/>
      <c r="D38" s="6"/>
      <c r="E38" s="6"/>
      <c r="F38" s="6"/>
      <c r="G38" s="34">
        <f t="shared" si="0"/>
        <v>0</v>
      </c>
    </row>
    <row r="39" spans="1:7" s="12" customFormat="1" ht="13.5" hidden="1" customHeight="1">
      <c r="A39" s="6"/>
      <c r="B39" s="6"/>
      <c r="C39" s="6"/>
      <c r="D39" s="6"/>
      <c r="E39" s="6"/>
      <c r="F39" s="6"/>
      <c r="G39" s="34">
        <f t="shared" si="0"/>
        <v>0</v>
      </c>
    </row>
    <row r="40" spans="1:7" s="12" customFormat="1" ht="13.5" hidden="1" customHeight="1">
      <c r="A40" s="6"/>
      <c r="B40" s="6"/>
      <c r="C40" s="6"/>
      <c r="D40" s="6"/>
      <c r="E40" s="6"/>
      <c r="F40" s="6"/>
      <c r="G40" s="34">
        <f t="shared" si="0"/>
        <v>0</v>
      </c>
    </row>
    <row r="41" spans="1:7" s="12" customFormat="1" ht="13.5" hidden="1" customHeight="1">
      <c r="A41" s="6"/>
      <c r="B41" s="6"/>
      <c r="C41" s="6"/>
      <c r="D41" s="6"/>
      <c r="E41" s="6"/>
      <c r="F41" s="6"/>
      <c r="G41" s="34">
        <f t="shared" ref="G41:G42" si="1">+E41-F41</f>
        <v>0</v>
      </c>
    </row>
    <row r="42" spans="1:7" s="12" customFormat="1" ht="13.5" hidden="1" customHeight="1">
      <c r="A42" s="6"/>
      <c r="B42" s="6"/>
      <c r="C42" s="6"/>
      <c r="D42" s="6"/>
      <c r="E42" s="6"/>
      <c r="F42" s="6"/>
      <c r="G42" s="34">
        <f t="shared" si="1"/>
        <v>0</v>
      </c>
    </row>
    <row r="43" spans="1:7" s="12" customFormat="1" ht="13.5" hidden="1" customHeight="1">
      <c r="A43" s="6"/>
      <c r="B43" s="6"/>
      <c r="C43" s="6"/>
      <c r="D43" s="6"/>
      <c r="E43" s="6"/>
      <c r="F43" s="6"/>
      <c r="G43" s="34">
        <f t="shared" ref="G43" si="2">+E43-F43</f>
        <v>0</v>
      </c>
    </row>
    <row r="44" spans="1:7" s="12" customFormat="1" ht="20.25" customHeight="1">
      <c r="A44" s="6"/>
      <c r="B44" s="7"/>
      <c r="C44" s="6"/>
      <c r="D44" s="6"/>
      <c r="E44" s="34"/>
      <c r="F44" s="34"/>
      <c r="G44" s="34">
        <f t="shared" ref="G44" si="3">+E44-F44</f>
        <v>0</v>
      </c>
    </row>
    <row r="45" spans="1:7" s="1" customFormat="1" ht="24" customHeight="1">
      <c r="A45" s="26"/>
      <c r="B45" s="10" t="s">
        <v>13</v>
      </c>
      <c r="C45" s="26"/>
      <c r="D45" s="26"/>
      <c r="E45" s="35">
        <f>SUM(E8:E32)</f>
        <v>2690532.1761904764</v>
      </c>
      <c r="F45" s="35">
        <f>SUM(F8:F32)</f>
        <v>0</v>
      </c>
      <c r="G45" s="35">
        <f>SUM(G8:G32)</f>
        <v>2690532.1761904764</v>
      </c>
    </row>
    <row r="46" spans="1:7" ht="18" customHeight="1">
      <c r="D46" s="5"/>
      <c r="E46" s="43">
        <f>+ROUND(E45/1000,2)</f>
        <v>2690.53</v>
      </c>
      <c r="F46" s="43">
        <f t="shared" ref="F46:G46" si="4">+ROUND(F45/1000,2)</f>
        <v>0</v>
      </c>
      <c r="G46" s="43">
        <f t="shared" si="4"/>
        <v>2690.53</v>
      </c>
    </row>
    <row r="47" spans="1:7">
      <c r="D47" s="5"/>
    </row>
    <row r="48" spans="1:7" ht="27.75" customHeight="1">
      <c r="D48" s="5"/>
    </row>
    <row r="49" spans="1:6" s="1" customFormat="1" ht="25.5" customHeight="1">
      <c r="A49" s="21"/>
      <c r="B49" s="1" t="s">
        <v>19</v>
      </c>
      <c r="D49" s="119" t="s">
        <v>226</v>
      </c>
      <c r="E49" s="119"/>
      <c r="F49" s="25"/>
    </row>
    <row r="50" spans="1:6" s="1" customFormat="1" ht="15" customHeight="1">
      <c r="A50" s="21"/>
      <c r="D50" s="128" t="s">
        <v>15</v>
      </c>
      <c r="E50" s="128"/>
      <c r="F50" s="41"/>
    </row>
    <row r="51" spans="1:6" s="1" customFormat="1" ht="17.25">
      <c r="A51" s="21"/>
      <c r="D51" s="25"/>
      <c r="E51" s="25"/>
      <c r="F51" s="25"/>
    </row>
    <row r="52" spans="1:6" s="1" customFormat="1" ht="27" customHeight="1">
      <c r="A52" s="21"/>
      <c r="B52" s="1" t="s">
        <v>20</v>
      </c>
      <c r="D52" s="119" t="s">
        <v>227</v>
      </c>
      <c r="E52" s="119"/>
      <c r="F52" s="25"/>
    </row>
    <row r="53" spans="1:6" s="1" customFormat="1" ht="15.75" customHeight="1">
      <c r="A53" s="21"/>
      <c r="B53" s="20" t="s">
        <v>16</v>
      </c>
      <c r="D53" s="128" t="s">
        <v>15</v>
      </c>
      <c r="E53" s="128"/>
      <c r="F53" s="41"/>
    </row>
    <row r="54" spans="1:6" s="16" customFormat="1" ht="14.25">
      <c r="A54" s="15"/>
      <c r="D54" s="20"/>
    </row>
  </sheetData>
  <mergeCells count="7">
    <mergeCell ref="D53:E53"/>
    <mergeCell ref="A1:G1"/>
    <mergeCell ref="A2:G2"/>
    <mergeCell ref="A3:G3"/>
    <mergeCell ref="D49:E49"/>
    <mergeCell ref="D50:E50"/>
    <mergeCell ref="D52:E5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76"/>
  <sheetViews>
    <sheetView view="pageBreakPreview" topLeftCell="A505" zoomScale="130" zoomScaleSheetLayoutView="130" workbookViewId="0">
      <selection activeCell="C511" sqref="C511"/>
    </sheetView>
  </sheetViews>
  <sheetFormatPr defaultRowHeight="13.5"/>
  <cols>
    <col min="1" max="1" width="4.7109375" style="12" customWidth="1"/>
    <col min="2" max="2" width="37" style="4" customWidth="1"/>
    <col min="3" max="3" width="13.42578125" style="4" customWidth="1"/>
    <col min="4" max="4" width="11.42578125" style="4" customWidth="1"/>
    <col min="5" max="6" width="15.5703125" style="4" customWidth="1"/>
    <col min="7" max="7" width="16.42578125" style="4" customWidth="1"/>
    <col min="8" max="8" width="21.5703125" style="4" customWidth="1"/>
    <col min="9" max="9" width="16" style="4" customWidth="1"/>
    <col min="10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6.42578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6.42578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6.42578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6.42578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6.42578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6.42578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6.42578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6.42578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6.42578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6.42578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6.42578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6.42578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6.42578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6.42578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6.42578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6.42578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6.42578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6.42578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6.42578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6.42578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6.42578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6.42578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6.42578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6.42578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6.42578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6.42578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6.42578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6.42578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6.42578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6.42578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6.42578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6.42578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6.42578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6.42578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6.42578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6.42578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6.42578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6.42578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6.42578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6.42578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6.42578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6.42578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6.42578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6.42578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6.42578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6.42578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6.42578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6.42578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6.42578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6.42578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6.42578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6.42578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6.42578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6.42578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6.42578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6.42578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6.42578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6.42578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6.42578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6.42578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6.42578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6.42578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6.42578125" style="4" customWidth="1"/>
    <col min="16136" max="16384" width="9.140625" style="4"/>
  </cols>
  <sheetData>
    <row r="1" spans="1:13" s="1" customFormat="1" ht="17.25">
      <c r="A1" s="123" t="s">
        <v>29</v>
      </c>
      <c r="B1" s="123"/>
      <c r="C1" s="123"/>
      <c r="D1" s="123"/>
      <c r="E1" s="123"/>
      <c r="F1" s="123"/>
      <c r="G1" s="123"/>
      <c r="H1" s="18"/>
      <c r="I1" s="18"/>
      <c r="J1" s="18"/>
      <c r="K1" s="18"/>
      <c r="L1" s="18"/>
      <c r="M1" s="18"/>
    </row>
    <row r="2" spans="1:13" s="1" customFormat="1" ht="65.25" customHeight="1">
      <c r="A2" s="124" t="s">
        <v>250</v>
      </c>
      <c r="B2" s="124"/>
      <c r="C2" s="124"/>
      <c r="D2" s="124"/>
      <c r="E2" s="124"/>
      <c r="F2" s="124"/>
      <c r="G2" s="124"/>
    </row>
    <row r="3" spans="1:13" s="16" customFormat="1" ht="23.25" customHeight="1">
      <c r="A3" s="125" t="s">
        <v>173</v>
      </c>
      <c r="B3" s="125"/>
      <c r="C3" s="125"/>
      <c r="D3" s="125"/>
      <c r="E3" s="125"/>
      <c r="F3" s="125"/>
      <c r="G3" s="125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15" customFormat="1" ht="63.75" customHeight="1">
      <c r="A6" s="28" t="s">
        <v>4</v>
      </c>
      <c r="B6" s="28" t="s">
        <v>17</v>
      </c>
      <c r="C6" s="28" t="s">
        <v>18</v>
      </c>
      <c r="D6" s="28" t="s">
        <v>9</v>
      </c>
      <c r="E6" s="40" t="s">
        <v>38</v>
      </c>
      <c r="F6" s="40" t="s">
        <v>1</v>
      </c>
      <c r="G6" s="40" t="s">
        <v>39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13.5" customHeight="1">
      <c r="A8" s="6">
        <v>1</v>
      </c>
      <c r="B8" s="86" t="s">
        <v>175</v>
      </c>
      <c r="C8" s="87">
        <v>2015</v>
      </c>
      <c r="D8" s="6">
        <v>1</v>
      </c>
      <c r="E8" s="101">
        <v>35000</v>
      </c>
      <c r="F8" s="85"/>
      <c r="G8" s="34">
        <f t="shared" ref="G8:G71" si="0">+E8-F8</f>
        <v>35000</v>
      </c>
    </row>
    <row r="9" spans="1:13" s="12" customFormat="1" ht="13.5" customHeight="1">
      <c r="A9" s="6">
        <v>2</v>
      </c>
      <c r="B9" s="86" t="s">
        <v>175</v>
      </c>
      <c r="C9" s="87">
        <v>2015</v>
      </c>
      <c r="D9" s="6">
        <v>1</v>
      </c>
      <c r="E9" s="101">
        <v>35000</v>
      </c>
      <c r="F9" s="85"/>
      <c r="G9" s="34">
        <f t="shared" si="0"/>
        <v>35000</v>
      </c>
    </row>
    <row r="10" spans="1:13" s="12" customFormat="1" ht="13.5" customHeight="1">
      <c r="A10" s="6">
        <v>3</v>
      </c>
      <c r="B10" s="86" t="s">
        <v>175</v>
      </c>
      <c r="C10" s="87">
        <v>2015</v>
      </c>
      <c r="D10" s="6">
        <v>1</v>
      </c>
      <c r="E10" s="101">
        <v>35000</v>
      </c>
      <c r="F10" s="85"/>
      <c r="G10" s="34">
        <f t="shared" si="0"/>
        <v>35000</v>
      </c>
    </row>
    <row r="11" spans="1:13" s="12" customFormat="1" ht="13.5" customHeight="1">
      <c r="A11" s="6">
        <v>4</v>
      </c>
      <c r="B11" s="86" t="s">
        <v>175</v>
      </c>
      <c r="C11" s="87">
        <v>2015</v>
      </c>
      <c r="D11" s="6">
        <v>1</v>
      </c>
      <c r="E11" s="101">
        <v>35000</v>
      </c>
      <c r="F11" s="85"/>
      <c r="G11" s="34">
        <f t="shared" si="0"/>
        <v>35000</v>
      </c>
    </row>
    <row r="12" spans="1:13" s="12" customFormat="1" ht="13.5" customHeight="1">
      <c r="A12" s="6">
        <v>5</v>
      </c>
      <c r="B12" s="86" t="s">
        <v>175</v>
      </c>
      <c r="C12" s="87">
        <v>2015</v>
      </c>
      <c r="D12" s="6">
        <v>1</v>
      </c>
      <c r="E12" s="101">
        <v>35000</v>
      </c>
      <c r="F12" s="85"/>
      <c r="G12" s="34">
        <f t="shared" si="0"/>
        <v>35000</v>
      </c>
    </row>
    <row r="13" spans="1:13" s="12" customFormat="1" ht="13.5" customHeight="1">
      <c r="A13" s="6">
        <v>6</v>
      </c>
      <c r="B13" s="86" t="s">
        <v>175</v>
      </c>
      <c r="C13" s="87">
        <v>2015</v>
      </c>
      <c r="D13" s="6">
        <v>1</v>
      </c>
      <c r="E13" s="101">
        <v>35000</v>
      </c>
      <c r="F13" s="85"/>
      <c r="G13" s="34">
        <f t="shared" si="0"/>
        <v>35000</v>
      </c>
    </row>
    <row r="14" spans="1:13" s="12" customFormat="1" ht="13.5" customHeight="1">
      <c r="A14" s="6">
        <v>7</v>
      </c>
      <c r="B14" s="86" t="s">
        <v>222</v>
      </c>
      <c r="C14" s="87">
        <v>1980</v>
      </c>
      <c r="D14" s="6">
        <v>1</v>
      </c>
      <c r="E14" s="101">
        <v>8000</v>
      </c>
      <c r="F14" s="85"/>
      <c r="G14" s="34">
        <f t="shared" si="0"/>
        <v>8000</v>
      </c>
    </row>
    <row r="15" spans="1:13" s="12" customFormat="1" ht="13.5" customHeight="1">
      <c r="A15" s="6">
        <v>8</v>
      </c>
      <c r="B15" s="86" t="s">
        <v>236</v>
      </c>
      <c r="C15" s="87">
        <v>2005</v>
      </c>
      <c r="D15" s="6">
        <v>1</v>
      </c>
      <c r="E15" s="101">
        <v>6000</v>
      </c>
      <c r="F15" s="85"/>
      <c r="G15" s="34">
        <f t="shared" si="0"/>
        <v>6000</v>
      </c>
    </row>
    <row r="16" spans="1:13" s="12" customFormat="1" ht="13.5" customHeight="1">
      <c r="A16" s="6">
        <v>9</v>
      </c>
      <c r="B16" s="86" t="s">
        <v>177</v>
      </c>
      <c r="C16" s="87">
        <v>2013</v>
      </c>
      <c r="D16" s="6">
        <v>1</v>
      </c>
      <c r="E16" s="101">
        <v>6000</v>
      </c>
      <c r="F16" s="85"/>
      <c r="G16" s="34">
        <f t="shared" si="0"/>
        <v>6000</v>
      </c>
    </row>
    <row r="17" spans="1:7" s="12" customFormat="1" ht="13.5" customHeight="1">
      <c r="A17" s="6">
        <v>10</v>
      </c>
      <c r="B17" s="86" t="s">
        <v>177</v>
      </c>
      <c r="C17" s="87">
        <v>2013</v>
      </c>
      <c r="D17" s="6">
        <v>1</v>
      </c>
      <c r="E17" s="101">
        <v>6000</v>
      </c>
      <c r="F17" s="85"/>
      <c r="G17" s="34">
        <f t="shared" si="0"/>
        <v>6000</v>
      </c>
    </row>
    <row r="18" spans="1:7" s="12" customFormat="1" ht="13.5" customHeight="1">
      <c r="A18" s="6">
        <v>11</v>
      </c>
      <c r="B18" s="86" t="s">
        <v>177</v>
      </c>
      <c r="C18" s="87">
        <v>2013</v>
      </c>
      <c r="D18" s="6">
        <v>1</v>
      </c>
      <c r="E18" s="101">
        <v>6000</v>
      </c>
      <c r="F18" s="85"/>
      <c r="G18" s="34">
        <f t="shared" si="0"/>
        <v>6000</v>
      </c>
    </row>
    <row r="19" spans="1:7" s="12" customFormat="1" ht="13.5" customHeight="1">
      <c r="A19" s="6">
        <v>12</v>
      </c>
      <c r="B19" s="86" t="s">
        <v>178</v>
      </c>
      <c r="C19" s="87">
        <v>2014</v>
      </c>
      <c r="D19" s="6">
        <v>1</v>
      </c>
      <c r="E19" s="101">
        <v>9750</v>
      </c>
      <c r="F19" s="85"/>
      <c r="G19" s="34">
        <f t="shared" si="0"/>
        <v>9750</v>
      </c>
    </row>
    <row r="20" spans="1:7" s="12" customFormat="1" ht="13.5" customHeight="1">
      <c r="A20" s="6">
        <v>13</v>
      </c>
      <c r="B20" s="86" t="s">
        <v>178</v>
      </c>
      <c r="C20" s="87">
        <v>2014</v>
      </c>
      <c r="D20" s="6">
        <v>1</v>
      </c>
      <c r="E20" s="101">
        <v>9750</v>
      </c>
      <c r="F20" s="85"/>
      <c r="G20" s="34">
        <f t="shared" si="0"/>
        <v>9750</v>
      </c>
    </row>
    <row r="21" spans="1:7" s="12" customFormat="1" ht="13.5" customHeight="1">
      <c r="A21" s="6">
        <v>14</v>
      </c>
      <c r="B21" s="86" t="s">
        <v>178</v>
      </c>
      <c r="C21" s="87">
        <v>2014</v>
      </c>
      <c r="D21" s="6">
        <v>1</v>
      </c>
      <c r="E21" s="101">
        <v>9750</v>
      </c>
      <c r="F21" s="85"/>
      <c r="G21" s="34">
        <f t="shared" si="0"/>
        <v>9750</v>
      </c>
    </row>
    <row r="22" spans="1:7" s="12" customFormat="1" ht="13.5" customHeight="1">
      <c r="A22" s="6">
        <v>15</v>
      </c>
      <c r="B22" s="86" t="s">
        <v>178</v>
      </c>
      <c r="C22" s="87">
        <v>2014</v>
      </c>
      <c r="D22" s="6">
        <v>1</v>
      </c>
      <c r="E22" s="101">
        <v>9750</v>
      </c>
      <c r="F22" s="85"/>
      <c r="G22" s="34">
        <f t="shared" si="0"/>
        <v>9750</v>
      </c>
    </row>
    <row r="23" spans="1:7" s="12" customFormat="1" ht="13.5" customHeight="1">
      <c r="A23" s="6">
        <v>16</v>
      </c>
      <c r="B23" s="86" t="s">
        <v>178</v>
      </c>
      <c r="C23" s="87">
        <v>2014</v>
      </c>
      <c r="D23" s="6">
        <v>1</v>
      </c>
      <c r="E23" s="101">
        <v>9750</v>
      </c>
      <c r="F23" s="85"/>
      <c r="G23" s="34">
        <f t="shared" si="0"/>
        <v>9750</v>
      </c>
    </row>
    <row r="24" spans="1:7" s="12" customFormat="1" ht="13.5" customHeight="1">
      <c r="A24" s="6">
        <v>17</v>
      </c>
      <c r="B24" s="86" t="s">
        <v>178</v>
      </c>
      <c r="C24" s="87">
        <v>2014</v>
      </c>
      <c r="D24" s="6">
        <v>1</v>
      </c>
      <c r="E24" s="101">
        <v>9750</v>
      </c>
      <c r="F24" s="85"/>
      <c r="G24" s="34">
        <f t="shared" si="0"/>
        <v>9750</v>
      </c>
    </row>
    <row r="25" spans="1:7" s="12" customFormat="1" ht="13.5" customHeight="1">
      <c r="A25" s="6">
        <v>18</v>
      </c>
      <c r="B25" s="86" t="s">
        <v>178</v>
      </c>
      <c r="C25" s="87">
        <v>2014</v>
      </c>
      <c r="D25" s="6">
        <v>1</v>
      </c>
      <c r="E25" s="101">
        <v>9750</v>
      </c>
      <c r="F25" s="85"/>
      <c r="G25" s="34">
        <f t="shared" si="0"/>
        <v>9750</v>
      </c>
    </row>
    <row r="26" spans="1:7" s="12" customFormat="1" ht="13.5" customHeight="1">
      <c r="A26" s="6">
        <v>19</v>
      </c>
      <c r="B26" s="86" t="s">
        <v>178</v>
      </c>
      <c r="C26" s="87">
        <v>2014</v>
      </c>
      <c r="D26" s="6">
        <v>1</v>
      </c>
      <c r="E26" s="101">
        <v>9750</v>
      </c>
      <c r="F26" s="85"/>
      <c r="G26" s="34">
        <f t="shared" si="0"/>
        <v>9750</v>
      </c>
    </row>
    <row r="27" spans="1:7" s="12" customFormat="1" ht="13.5" customHeight="1">
      <c r="A27" s="6">
        <v>20</v>
      </c>
      <c r="B27" s="86" t="s">
        <v>178</v>
      </c>
      <c r="C27" s="87">
        <v>2014</v>
      </c>
      <c r="D27" s="6">
        <v>1</v>
      </c>
      <c r="E27" s="101">
        <v>9750</v>
      </c>
      <c r="F27" s="85"/>
      <c r="G27" s="34">
        <f t="shared" si="0"/>
        <v>9750</v>
      </c>
    </row>
    <row r="28" spans="1:7" s="12" customFormat="1" ht="13.5" customHeight="1">
      <c r="A28" s="6">
        <v>21</v>
      </c>
      <c r="B28" s="86" t="s">
        <v>178</v>
      </c>
      <c r="C28" s="87">
        <v>2014</v>
      </c>
      <c r="D28" s="6">
        <v>1</v>
      </c>
      <c r="E28" s="101">
        <v>9750</v>
      </c>
      <c r="F28" s="85"/>
      <c r="G28" s="34">
        <f t="shared" si="0"/>
        <v>9750</v>
      </c>
    </row>
    <row r="29" spans="1:7" s="12" customFormat="1" ht="13.5" customHeight="1">
      <c r="A29" s="6">
        <v>22</v>
      </c>
      <c r="B29" s="86" t="s">
        <v>178</v>
      </c>
      <c r="C29" s="87">
        <v>2014</v>
      </c>
      <c r="D29" s="6">
        <v>1</v>
      </c>
      <c r="E29" s="101">
        <v>9750</v>
      </c>
      <c r="F29" s="85"/>
      <c r="G29" s="34">
        <f t="shared" si="0"/>
        <v>9750</v>
      </c>
    </row>
    <row r="30" spans="1:7" s="12" customFormat="1" ht="13.5" customHeight="1">
      <c r="A30" s="6">
        <v>23</v>
      </c>
      <c r="B30" s="86" t="s">
        <v>178</v>
      </c>
      <c r="C30" s="87">
        <v>2014</v>
      </c>
      <c r="D30" s="6">
        <v>1</v>
      </c>
      <c r="E30" s="101">
        <v>9750</v>
      </c>
      <c r="F30" s="85"/>
      <c r="G30" s="34">
        <f t="shared" si="0"/>
        <v>9750</v>
      </c>
    </row>
    <row r="31" spans="1:7" s="12" customFormat="1" ht="13.5" customHeight="1">
      <c r="A31" s="6">
        <v>24</v>
      </c>
      <c r="B31" s="86" t="s">
        <v>178</v>
      </c>
      <c r="C31" s="87">
        <v>2014</v>
      </c>
      <c r="D31" s="6">
        <v>1</v>
      </c>
      <c r="E31" s="101">
        <v>9750</v>
      </c>
      <c r="F31" s="85"/>
      <c r="G31" s="34">
        <f t="shared" si="0"/>
        <v>9750</v>
      </c>
    </row>
    <row r="32" spans="1:7" s="12" customFormat="1" ht="13.5" customHeight="1">
      <c r="A32" s="6">
        <v>25</v>
      </c>
      <c r="B32" s="86" t="s">
        <v>178</v>
      </c>
      <c r="C32" s="87">
        <v>2014</v>
      </c>
      <c r="D32" s="6">
        <v>1</v>
      </c>
      <c r="E32" s="101">
        <v>9750</v>
      </c>
      <c r="F32" s="85"/>
      <c r="G32" s="34">
        <f t="shared" si="0"/>
        <v>9750</v>
      </c>
    </row>
    <row r="33" spans="1:7" s="12" customFormat="1" ht="13.5" customHeight="1">
      <c r="A33" s="6">
        <v>26</v>
      </c>
      <c r="B33" s="86" t="s">
        <v>178</v>
      </c>
      <c r="C33" s="87">
        <v>2014</v>
      </c>
      <c r="D33" s="6">
        <v>1</v>
      </c>
      <c r="E33" s="101">
        <v>9750</v>
      </c>
      <c r="F33" s="85"/>
      <c r="G33" s="34">
        <f t="shared" si="0"/>
        <v>9750</v>
      </c>
    </row>
    <row r="34" spans="1:7" s="12" customFormat="1" ht="13.5" customHeight="1">
      <c r="A34" s="6">
        <v>27</v>
      </c>
      <c r="B34" s="86" t="s">
        <v>178</v>
      </c>
      <c r="C34" s="87">
        <v>2014</v>
      </c>
      <c r="D34" s="6">
        <v>1</v>
      </c>
      <c r="E34" s="101">
        <v>9750</v>
      </c>
      <c r="F34" s="85"/>
      <c r="G34" s="34">
        <f t="shared" si="0"/>
        <v>9750</v>
      </c>
    </row>
    <row r="35" spans="1:7" s="12" customFormat="1" ht="13.5" customHeight="1">
      <c r="A35" s="6">
        <v>28</v>
      </c>
      <c r="B35" s="86" t="s">
        <v>179</v>
      </c>
      <c r="C35" s="87">
        <v>2013</v>
      </c>
      <c r="D35" s="6">
        <v>1</v>
      </c>
      <c r="E35" s="101">
        <v>1800</v>
      </c>
      <c r="F35" s="85"/>
      <c r="G35" s="34">
        <f t="shared" si="0"/>
        <v>1800</v>
      </c>
    </row>
    <row r="36" spans="1:7" s="12" customFormat="1" ht="13.5" customHeight="1">
      <c r="A36" s="6">
        <v>29</v>
      </c>
      <c r="B36" s="86" t="s">
        <v>179</v>
      </c>
      <c r="C36" s="87">
        <v>2013</v>
      </c>
      <c r="D36" s="6">
        <v>1</v>
      </c>
      <c r="E36" s="101">
        <v>1800</v>
      </c>
      <c r="F36" s="85"/>
      <c r="G36" s="34">
        <f t="shared" si="0"/>
        <v>1800</v>
      </c>
    </row>
    <row r="37" spans="1:7" s="12" customFormat="1" ht="13.5" customHeight="1">
      <c r="A37" s="6">
        <v>30</v>
      </c>
      <c r="B37" s="86" t="s">
        <v>179</v>
      </c>
      <c r="C37" s="87">
        <v>2013</v>
      </c>
      <c r="D37" s="6">
        <v>1</v>
      </c>
      <c r="E37" s="101">
        <v>1800</v>
      </c>
      <c r="F37" s="85"/>
      <c r="G37" s="34">
        <f t="shared" si="0"/>
        <v>1800</v>
      </c>
    </row>
    <row r="38" spans="1:7" s="12" customFormat="1" ht="13.5" customHeight="1">
      <c r="A38" s="6">
        <v>31</v>
      </c>
      <c r="B38" s="86" t="s">
        <v>179</v>
      </c>
      <c r="C38" s="87">
        <v>2013</v>
      </c>
      <c r="D38" s="6">
        <v>1</v>
      </c>
      <c r="E38" s="101">
        <v>1800</v>
      </c>
      <c r="F38" s="85"/>
      <c r="G38" s="34">
        <f t="shared" si="0"/>
        <v>1800</v>
      </c>
    </row>
    <row r="39" spans="1:7" s="12" customFormat="1" ht="13.5" customHeight="1">
      <c r="A39" s="6">
        <v>32</v>
      </c>
      <c r="B39" s="86" t="s">
        <v>237</v>
      </c>
      <c r="C39" s="87">
        <v>1980</v>
      </c>
      <c r="D39" s="6">
        <v>1</v>
      </c>
      <c r="E39" s="101">
        <v>1000</v>
      </c>
      <c r="F39" s="85"/>
      <c r="G39" s="34">
        <f t="shared" si="0"/>
        <v>1000</v>
      </c>
    </row>
    <row r="40" spans="1:7" s="12" customFormat="1" ht="13.5" customHeight="1">
      <c r="A40" s="6">
        <v>33</v>
      </c>
      <c r="B40" s="86" t="s">
        <v>237</v>
      </c>
      <c r="C40" s="87">
        <v>1980</v>
      </c>
      <c r="D40" s="6">
        <v>1</v>
      </c>
      <c r="E40" s="101">
        <v>1000</v>
      </c>
      <c r="F40" s="85"/>
      <c r="G40" s="34">
        <f t="shared" si="0"/>
        <v>1000</v>
      </c>
    </row>
    <row r="41" spans="1:7" s="12" customFormat="1" ht="13.5" customHeight="1">
      <c r="A41" s="6">
        <v>34</v>
      </c>
      <c r="B41" s="86" t="s">
        <v>237</v>
      </c>
      <c r="C41" s="87">
        <v>1980</v>
      </c>
      <c r="D41" s="6">
        <v>1</v>
      </c>
      <c r="E41" s="101">
        <v>1000</v>
      </c>
      <c r="F41" s="85"/>
      <c r="G41" s="34">
        <f t="shared" si="0"/>
        <v>1000</v>
      </c>
    </row>
    <row r="42" spans="1:7" s="12" customFormat="1" ht="13.5" customHeight="1">
      <c r="A42" s="6">
        <v>35</v>
      </c>
      <c r="B42" s="86" t="s">
        <v>237</v>
      </c>
      <c r="C42" s="87">
        <v>1980</v>
      </c>
      <c r="D42" s="6">
        <v>1</v>
      </c>
      <c r="E42" s="101">
        <v>1000</v>
      </c>
      <c r="F42" s="85"/>
      <c r="G42" s="34">
        <f t="shared" si="0"/>
        <v>1000</v>
      </c>
    </row>
    <row r="43" spans="1:7" s="12" customFormat="1" ht="13.5" customHeight="1">
      <c r="A43" s="6">
        <v>36</v>
      </c>
      <c r="B43" s="86" t="s">
        <v>237</v>
      </c>
      <c r="C43" s="87">
        <v>1980</v>
      </c>
      <c r="D43" s="6">
        <v>1</v>
      </c>
      <c r="E43" s="101">
        <v>1000</v>
      </c>
      <c r="F43" s="85"/>
      <c r="G43" s="34">
        <f t="shared" si="0"/>
        <v>1000</v>
      </c>
    </row>
    <row r="44" spans="1:7" s="12" customFormat="1" ht="13.5" customHeight="1">
      <c r="A44" s="6">
        <v>37</v>
      </c>
      <c r="B44" s="86" t="s">
        <v>237</v>
      </c>
      <c r="C44" s="87">
        <v>1980</v>
      </c>
      <c r="D44" s="6">
        <v>1</v>
      </c>
      <c r="E44" s="101">
        <v>1000</v>
      </c>
      <c r="F44" s="85"/>
      <c r="G44" s="34">
        <f t="shared" si="0"/>
        <v>1000</v>
      </c>
    </row>
    <row r="45" spans="1:7" s="12" customFormat="1" ht="13.5" customHeight="1">
      <c r="A45" s="6">
        <v>38</v>
      </c>
      <c r="B45" s="86" t="s">
        <v>237</v>
      </c>
      <c r="C45" s="87">
        <v>2005</v>
      </c>
      <c r="D45" s="6">
        <v>1</v>
      </c>
      <c r="E45" s="101">
        <v>1050</v>
      </c>
      <c r="F45" s="85"/>
      <c r="G45" s="34">
        <f t="shared" si="0"/>
        <v>1050</v>
      </c>
    </row>
    <row r="46" spans="1:7" s="12" customFormat="1" ht="13.5" customHeight="1">
      <c r="A46" s="6">
        <v>39</v>
      </c>
      <c r="B46" s="86" t="s">
        <v>237</v>
      </c>
      <c r="C46" s="87">
        <v>2005</v>
      </c>
      <c r="D46" s="6">
        <v>1</v>
      </c>
      <c r="E46" s="101">
        <v>1050</v>
      </c>
      <c r="F46" s="85"/>
      <c r="G46" s="34">
        <f t="shared" si="0"/>
        <v>1050</v>
      </c>
    </row>
    <row r="47" spans="1:7" s="12" customFormat="1" ht="13.5" customHeight="1">
      <c r="A47" s="6">
        <v>40</v>
      </c>
      <c r="B47" s="86" t="s">
        <v>237</v>
      </c>
      <c r="C47" s="87">
        <v>2005</v>
      </c>
      <c r="D47" s="6">
        <v>1</v>
      </c>
      <c r="E47" s="101">
        <v>1050</v>
      </c>
      <c r="F47" s="85"/>
      <c r="G47" s="34">
        <f t="shared" si="0"/>
        <v>1050</v>
      </c>
    </row>
    <row r="48" spans="1:7" s="12" customFormat="1" ht="13.5" customHeight="1">
      <c r="A48" s="6">
        <v>41</v>
      </c>
      <c r="B48" s="86" t="s">
        <v>237</v>
      </c>
      <c r="C48" s="87">
        <v>2005</v>
      </c>
      <c r="D48" s="6">
        <v>1</v>
      </c>
      <c r="E48" s="101">
        <v>1050</v>
      </c>
      <c r="F48" s="85"/>
      <c r="G48" s="34">
        <f t="shared" si="0"/>
        <v>1050</v>
      </c>
    </row>
    <row r="49" spans="1:7" s="12" customFormat="1" ht="13.5" customHeight="1">
      <c r="A49" s="6">
        <v>42</v>
      </c>
      <c r="B49" s="86" t="s">
        <v>237</v>
      </c>
      <c r="C49" s="87">
        <v>2005</v>
      </c>
      <c r="D49" s="6">
        <v>1</v>
      </c>
      <c r="E49" s="101">
        <v>1050</v>
      </c>
      <c r="F49" s="85"/>
      <c r="G49" s="34">
        <f t="shared" si="0"/>
        <v>1050</v>
      </c>
    </row>
    <row r="50" spans="1:7" s="12" customFormat="1" ht="13.5" customHeight="1">
      <c r="A50" s="6">
        <v>43</v>
      </c>
      <c r="B50" s="86" t="s">
        <v>237</v>
      </c>
      <c r="C50" s="87">
        <v>2005</v>
      </c>
      <c r="D50" s="6">
        <v>1</v>
      </c>
      <c r="E50" s="101">
        <v>1050</v>
      </c>
      <c r="F50" s="85"/>
      <c r="G50" s="34">
        <f t="shared" si="0"/>
        <v>1050</v>
      </c>
    </row>
    <row r="51" spans="1:7" s="12" customFormat="1" ht="13.5" customHeight="1">
      <c r="A51" s="6">
        <v>44</v>
      </c>
      <c r="B51" s="86" t="s">
        <v>237</v>
      </c>
      <c r="C51" s="87">
        <v>2005</v>
      </c>
      <c r="D51" s="6">
        <v>1</v>
      </c>
      <c r="E51" s="101">
        <v>1050</v>
      </c>
      <c r="F51" s="85"/>
      <c r="G51" s="34">
        <f t="shared" si="0"/>
        <v>1050</v>
      </c>
    </row>
    <row r="52" spans="1:7" s="12" customFormat="1" ht="13.5" customHeight="1">
      <c r="A52" s="6">
        <v>45</v>
      </c>
      <c r="B52" s="86" t="s">
        <v>237</v>
      </c>
      <c r="C52" s="87">
        <v>2005</v>
      </c>
      <c r="D52" s="6">
        <v>1</v>
      </c>
      <c r="E52" s="101">
        <v>1050</v>
      </c>
      <c r="F52" s="85"/>
      <c r="G52" s="34">
        <f t="shared" si="0"/>
        <v>1050</v>
      </c>
    </row>
    <row r="53" spans="1:7" s="12" customFormat="1" ht="13.5" customHeight="1">
      <c r="A53" s="6">
        <v>46</v>
      </c>
      <c r="B53" s="86" t="s">
        <v>237</v>
      </c>
      <c r="C53" s="87">
        <v>2005</v>
      </c>
      <c r="D53" s="6">
        <v>1</v>
      </c>
      <c r="E53" s="101">
        <v>1050</v>
      </c>
      <c r="F53" s="85"/>
      <c r="G53" s="34">
        <f t="shared" si="0"/>
        <v>1050</v>
      </c>
    </row>
    <row r="54" spans="1:7" s="12" customFormat="1" ht="13.5" customHeight="1">
      <c r="A54" s="6">
        <v>47</v>
      </c>
      <c r="B54" s="86" t="s">
        <v>237</v>
      </c>
      <c r="C54" s="87">
        <v>2005</v>
      </c>
      <c r="D54" s="6">
        <v>1</v>
      </c>
      <c r="E54" s="101">
        <v>1050</v>
      </c>
      <c r="F54" s="85"/>
      <c r="G54" s="34">
        <f t="shared" si="0"/>
        <v>1050</v>
      </c>
    </row>
    <row r="55" spans="1:7" s="12" customFormat="1" ht="13.5" customHeight="1">
      <c r="A55" s="6">
        <v>48</v>
      </c>
      <c r="B55" s="86" t="s">
        <v>237</v>
      </c>
      <c r="C55" s="87">
        <v>2005</v>
      </c>
      <c r="D55" s="6">
        <v>1</v>
      </c>
      <c r="E55" s="101">
        <v>1050</v>
      </c>
      <c r="F55" s="85"/>
      <c r="G55" s="34">
        <f t="shared" si="0"/>
        <v>1050</v>
      </c>
    </row>
    <row r="56" spans="1:7" s="12" customFormat="1" ht="13.5" customHeight="1">
      <c r="A56" s="6">
        <v>49</v>
      </c>
      <c r="B56" s="86" t="s">
        <v>237</v>
      </c>
      <c r="C56" s="87">
        <v>2005</v>
      </c>
      <c r="D56" s="6">
        <v>1</v>
      </c>
      <c r="E56" s="101">
        <v>1050</v>
      </c>
      <c r="F56" s="85"/>
      <c r="G56" s="34">
        <f t="shared" si="0"/>
        <v>1050</v>
      </c>
    </row>
    <row r="57" spans="1:7" s="12" customFormat="1" ht="13.5" customHeight="1">
      <c r="A57" s="6">
        <v>50</v>
      </c>
      <c r="B57" s="86" t="s">
        <v>237</v>
      </c>
      <c r="C57" s="87">
        <v>2005</v>
      </c>
      <c r="D57" s="6">
        <v>1</v>
      </c>
      <c r="E57" s="101">
        <v>1050</v>
      </c>
      <c r="F57" s="85"/>
      <c r="G57" s="34">
        <f t="shared" si="0"/>
        <v>1050</v>
      </c>
    </row>
    <row r="58" spans="1:7" s="12" customFormat="1" ht="13.5" customHeight="1">
      <c r="A58" s="6">
        <v>51</v>
      </c>
      <c r="B58" s="86" t="s">
        <v>237</v>
      </c>
      <c r="C58" s="87">
        <v>2005</v>
      </c>
      <c r="D58" s="6">
        <v>1</v>
      </c>
      <c r="E58" s="101">
        <v>1050</v>
      </c>
      <c r="F58" s="85"/>
      <c r="G58" s="34">
        <f t="shared" si="0"/>
        <v>1050</v>
      </c>
    </row>
    <row r="59" spans="1:7" s="12" customFormat="1" ht="13.5" customHeight="1">
      <c r="A59" s="6">
        <v>52</v>
      </c>
      <c r="B59" s="86" t="s">
        <v>237</v>
      </c>
      <c r="C59" s="87">
        <v>2005</v>
      </c>
      <c r="D59" s="6">
        <v>1</v>
      </c>
      <c r="E59" s="101">
        <v>1050</v>
      </c>
      <c r="F59" s="85"/>
      <c r="G59" s="34">
        <f t="shared" si="0"/>
        <v>1050</v>
      </c>
    </row>
    <row r="60" spans="1:7" s="12" customFormat="1" ht="13.5" customHeight="1">
      <c r="A60" s="6">
        <v>53</v>
      </c>
      <c r="B60" s="86" t="s">
        <v>237</v>
      </c>
      <c r="C60" s="87">
        <v>2005</v>
      </c>
      <c r="D60" s="6">
        <v>1</v>
      </c>
      <c r="E60" s="101">
        <v>1050</v>
      </c>
      <c r="F60" s="85"/>
      <c r="G60" s="34">
        <f t="shared" si="0"/>
        <v>1050</v>
      </c>
    </row>
    <row r="61" spans="1:7" s="12" customFormat="1" ht="13.5" customHeight="1">
      <c r="A61" s="6">
        <v>54</v>
      </c>
      <c r="B61" s="86" t="s">
        <v>237</v>
      </c>
      <c r="C61" s="87">
        <v>2005</v>
      </c>
      <c r="D61" s="6">
        <v>1</v>
      </c>
      <c r="E61" s="101">
        <v>1050</v>
      </c>
      <c r="F61" s="85"/>
      <c r="G61" s="34">
        <f t="shared" si="0"/>
        <v>1050</v>
      </c>
    </row>
    <row r="62" spans="1:7" s="12" customFormat="1" ht="13.5" customHeight="1">
      <c r="A62" s="6">
        <v>55</v>
      </c>
      <c r="B62" s="86" t="s">
        <v>237</v>
      </c>
      <c r="C62" s="87">
        <v>2005</v>
      </c>
      <c r="D62" s="6">
        <v>1</v>
      </c>
      <c r="E62" s="101">
        <v>1050</v>
      </c>
      <c r="F62" s="85"/>
      <c r="G62" s="34">
        <f t="shared" si="0"/>
        <v>1050</v>
      </c>
    </row>
    <row r="63" spans="1:7" s="12" customFormat="1" ht="13.5" customHeight="1">
      <c r="A63" s="6">
        <v>56</v>
      </c>
      <c r="B63" s="86" t="s">
        <v>237</v>
      </c>
      <c r="C63" s="87">
        <v>2005</v>
      </c>
      <c r="D63" s="6">
        <v>1</v>
      </c>
      <c r="E63" s="101">
        <v>1050</v>
      </c>
      <c r="F63" s="85"/>
      <c r="G63" s="34">
        <f t="shared" si="0"/>
        <v>1050</v>
      </c>
    </row>
    <row r="64" spans="1:7" s="12" customFormat="1" ht="13.5" customHeight="1">
      <c r="A64" s="6">
        <v>57</v>
      </c>
      <c r="B64" s="86" t="s">
        <v>237</v>
      </c>
      <c r="C64" s="87">
        <v>2005</v>
      </c>
      <c r="D64" s="6">
        <v>1</v>
      </c>
      <c r="E64" s="101">
        <v>1050</v>
      </c>
      <c r="F64" s="85"/>
      <c r="G64" s="34">
        <f t="shared" si="0"/>
        <v>1050</v>
      </c>
    </row>
    <row r="65" spans="1:7" s="12" customFormat="1" ht="13.5" customHeight="1">
      <c r="A65" s="6">
        <v>58</v>
      </c>
      <c r="B65" s="86" t="s">
        <v>237</v>
      </c>
      <c r="C65" s="87">
        <v>2005</v>
      </c>
      <c r="D65" s="6">
        <v>1</v>
      </c>
      <c r="E65" s="101">
        <v>1050</v>
      </c>
      <c r="F65" s="85"/>
      <c r="G65" s="34">
        <f t="shared" si="0"/>
        <v>1050</v>
      </c>
    </row>
    <row r="66" spans="1:7" s="12" customFormat="1" ht="13.5" customHeight="1">
      <c r="A66" s="6">
        <v>59</v>
      </c>
      <c r="B66" s="86" t="s">
        <v>237</v>
      </c>
      <c r="C66" s="87">
        <v>1980</v>
      </c>
      <c r="D66" s="6">
        <v>1</v>
      </c>
      <c r="E66" s="101">
        <v>1050</v>
      </c>
      <c r="F66" s="85"/>
      <c r="G66" s="34">
        <f t="shared" si="0"/>
        <v>1050</v>
      </c>
    </row>
    <row r="67" spans="1:7" s="12" customFormat="1" ht="13.5" customHeight="1">
      <c r="A67" s="6">
        <v>60</v>
      </c>
      <c r="B67" s="86" t="s">
        <v>237</v>
      </c>
      <c r="C67" s="87">
        <v>1980</v>
      </c>
      <c r="D67" s="6">
        <v>1</v>
      </c>
      <c r="E67" s="101">
        <v>1050</v>
      </c>
      <c r="F67" s="85"/>
      <c r="G67" s="34">
        <f t="shared" si="0"/>
        <v>1050</v>
      </c>
    </row>
    <row r="68" spans="1:7" s="12" customFormat="1" ht="13.5" customHeight="1">
      <c r="A68" s="6">
        <v>61</v>
      </c>
      <c r="B68" s="86" t="s">
        <v>237</v>
      </c>
      <c r="C68" s="87">
        <v>1980</v>
      </c>
      <c r="D68" s="6">
        <v>1</v>
      </c>
      <c r="E68" s="101">
        <v>1050</v>
      </c>
      <c r="F68" s="85"/>
      <c r="G68" s="34">
        <f t="shared" si="0"/>
        <v>1050</v>
      </c>
    </row>
    <row r="69" spans="1:7" s="12" customFormat="1" ht="13.5" customHeight="1">
      <c r="A69" s="6">
        <v>62</v>
      </c>
      <c r="B69" s="86" t="s">
        <v>237</v>
      </c>
      <c r="C69" s="87">
        <v>1980</v>
      </c>
      <c r="D69" s="6">
        <v>1</v>
      </c>
      <c r="E69" s="101">
        <v>1050</v>
      </c>
      <c r="F69" s="85"/>
      <c r="G69" s="34">
        <f t="shared" si="0"/>
        <v>1050</v>
      </c>
    </row>
    <row r="70" spans="1:7" s="12" customFormat="1" ht="13.5" customHeight="1">
      <c r="A70" s="6">
        <v>63</v>
      </c>
      <c r="B70" s="86" t="s">
        <v>237</v>
      </c>
      <c r="C70" s="87">
        <v>1980</v>
      </c>
      <c r="D70" s="6">
        <v>1</v>
      </c>
      <c r="E70" s="101">
        <v>1050</v>
      </c>
      <c r="F70" s="85"/>
      <c r="G70" s="34">
        <f t="shared" si="0"/>
        <v>1050</v>
      </c>
    </row>
    <row r="71" spans="1:7" s="12" customFormat="1" ht="13.5" customHeight="1">
      <c r="A71" s="6">
        <v>64</v>
      </c>
      <c r="B71" s="86" t="s">
        <v>237</v>
      </c>
      <c r="C71" s="87">
        <v>1980</v>
      </c>
      <c r="D71" s="6">
        <v>1</v>
      </c>
      <c r="E71" s="101">
        <v>1050</v>
      </c>
      <c r="F71" s="85"/>
      <c r="G71" s="34">
        <f t="shared" si="0"/>
        <v>1050</v>
      </c>
    </row>
    <row r="72" spans="1:7" s="12" customFormat="1" ht="13.5" customHeight="1">
      <c r="A72" s="6">
        <v>65</v>
      </c>
      <c r="B72" s="86" t="s">
        <v>237</v>
      </c>
      <c r="C72" s="87">
        <v>1980</v>
      </c>
      <c r="D72" s="6">
        <v>1</v>
      </c>
      <c r="E72" s="101">
        <v>1050</v>
      </c>
      <c r="F72" s="85"/>
      <c r="G72" s="34">
        <f t="shared" ref="G72:G135" si="1">+E72-F72</f>
        <v>1050</v>
      </c>
    </row>
    <row r="73" spans="1:7" s="12" customFormat="1" ht="13.5" customHeight="1">
      <c r="A73" s="6">
        <v>66</v>
      </c>
      <c r="B73" s="86" t="s">
        <v>238</v>
      </c>
      <c r="C73" s="87">
        <v>1980</v>
      </c>
      <c r="D73" s="6">
        <v>1</v>
      </c>
      <c r="E73" s="101">
        <v>5000</v>
      </c>
      <c r="F73" s="85"/>
      <c r="G73" s="34">
        <f t="shared" si="1"/>
        <v>5000</v>
      </c>
    </row>
    <row r="74" spans="1:7" s="12" customFormat="1" ht="13.5" customHeight="1">
      <c r="A74" s="6">
        <v>67</v>
      </c>
      <c r="B74" s="86" t="s">
        <v>239</v>
      </c>
      <c r="C74" s="87">
        <v>1980</v>
      </c>
      <c r="D74" s="6">
        <v>1</v>
      </c>
      <c r="E74" s="101">
        <v>7000</v>
      </c>
      <c r="F74" s="85"/>
      <c r="G74" s="34">
        <f t="shared" si="1"/>
        <v>7000</v>
      </c>
    </row>
    <row r="75" spans="1:7" s="12" customFormat="1" ht="13.5" customHeight="1">
      <c r="A75" s="6">
        <v>68</v>
      </c>
      <c r="B75" s="86" t="s">
        <v>180</v>
      </c>
      <c r="C75" s="87">
        <v>1982</v>
      </c>
      <c r="D75" s="6">
        <v>1</v>
      </c>
      <c r="E75" s="101">
        <v>6000</v>
      </c>
      <c r="F75" s="85"/>
      <c r="G75" s="34">
        <f t="shared" si="1"/>
        <v>6000</v>
      </c>
    </row>
    <row r="76" spans="1:7" s="12" customFormat="1" ht="13.5" customHeight="1">
      <c r="A76" s="6">
        <v>69</v>
      </c>
      <c r="B76" s="86" t="s">
        <v>180</v>
      </c>
      <c r="C76" s="87">
        <v>1982</v>
      </c>
      <c r="D76" s="6">
        <v>1</v>
      </c>
      <c r="E76" s="101">
        <v>6000</v>
      </c>
      <c r="F76" s="85"/>
      <c r="G76" s="34">
        <f t="shared" si="1"/>
        <v>6000</v>
      </c>
    </row>
    <row r="77" spans="1:7" s="12" customFormat="1" ht="13.5" customHeight="1">
      <c r="A77" s="6">
        <v>70</v>
      </c>
      <c r="B77" s="86" t="s">
        <v>180</v>
      </c>
      <c r="C77" s="87">
        <v>1982</v>
      </c>
      <c r="D77" s="6">
        <v>1</v>
      </c>
      <c r="E77" s="101">
        <v>6000</v>
      </c>
      <c r="F77" s="85"/>
      <c r="G77" s="34">
        <f t="shared" si="1"/>
        <v>6000</v>
      </c>
    </row>
    <row r="78" spans="1:7" s="12" customFormat="1" ht="13.5" customHeight="1">
      <c r="A78" s="6">
        <v>71</v>
      </c>
      <c r="B78" s="86" t="s">
        <v>180</v>
      </c>
      <c r="C78" s="87">
        <v>1982</v>
      </c>
      <c r="D78" s="6">
        <v>1</v>
      </c>
      <c r="E78" s="101">
        <v>6000</v>
      </c>
      <c r="F78" s="85"/>
      <c r="G78" s="34">
        <f t="shared" si="1"/>
        <v>6000</v>
      </c>
    </row>
    <row r="79" spans="1:7" s="12" customFormat="1" ht="13.5" customHeight="1">
      <c r="A79" s="6">
        <v>72</v>
      </c>
      <c r="B79" s="86" t="s">
        <v>180</v>
      </c>
      <c r="C79" s="87">
        <v>1982</v>
      </c>
      <c r="D79" s="6">
        <v>1</v>
      </c>
      <c r="E79" s="101">
        <v>6000</v>
      </c>
      <c r="F79" s="85"/>
      <c r="G79" s="34">
        <f t="shared" si="1"/>
        <v>6000</v>
      </c>
    </row>
    <row r="80" spans="1:7" s="12" customFormat="1" ht="13.5" customHeight="1">
      <c r="A80" s="6">
        <v>73</v>
      </c>
      <c r="B80" s="86" t="s">
        <v>180</v>
      </c>
      <c r="C80" s="87">
        <v>1982</v>
      </c>
      <c r="D80" s="6">
        <v>1</v>
      </c>
      <c r="E80" s="101">
        <v>6000</v>
      </c>
      <c r="F80" s="85"/>
      <c r="G80" s="34">
        <f t="shared" si="1"/>
        <v>6000</v>
      </c>
    </row>
    <row r="81" spans="1:7" s="12" customFormat="1" ht="13.5" customHeight="1">
      <c r="A81" s="6">
        <v>74</v>
      </c>
      <c r="B81" s="86" t="s">
        <v>180</v>
      </c>
      <c r="C81" s="87">
        <v>1982</v>
      </c>
      <c r="D81" s="6">
        <v>1</v>
      </c>
      <c r="E81" s="101">
        <v>6000</v>
      </c>
      <c r="F81" s="85"/>
      <c r="G81" s="34">
        <f t="shared" si="1"/>
        <v>6000</v>
      </c>
    </row>
    <row r="82" spans="1:7" s="12" customFormat="1" ht="13.5" customHeight="1">
      <c r="A82" s="6">
        <v>75</v>
      </c>
      <c r="B82" s="86" t="s">
        <v>180</v>
      </c>
      <c r="C82" s="87">
        <v>1982</v>
      </c>
      <c r="D82" s="6">
        <v>1</v>
      </c>
      <c r="E82" s="101">
        <v>6000</v>
      </c>
      <c r="F82" s="85"/>
      <c r="G82" s="34">
        <f t="shared" si="1"/>
        <v>6000</v>
      </c>
    </row>
    <row r="83" spans="1:7" s="12" customFormat="1" ht="13.5" customHeight="1">
      <c r="A83" s="6">
        <v>76</v>
      </c>
      <c r="B83" s="86" t="s">
        <v>180</v>
      </c>
      <c r="C83" s="87">
        <v>1980</v>
      </c>
      <c r="D83" s="6">
        <v>1</v>
      </c>
      <c r="E83" s="101">
        <v>6000</v>
      </c>
      <c r="F83" s="85"/>
      <c r="G83" s="34">
        <f t="shared" si="1"/>
        <v>6000</v>
      </c>
    </row>
    <row r="84" spans="1:7" s="12" customFormat="1" ht="13.5" customHeight="1">
      <c r="A84" s="6">
        <v>77</v>
      </c>
      <c r="B84" s="86" t="s">
        <v>180</v>
      </c>
      <c r="C84" s="87">
        <v>1980</v>
      </c>
      <c r="D84" s="6">
        <v>1</v>
      </c>
      <c r="E84" s="101">
        <v>6000</v>
      </c>
      <c r="F84" s="85"/>
      <c r="G84" s="34">
        <f t="shared" si="1"/>
        <v>6000</v>
      </c>
    </row>
    <row r="85" spans="1:7" s="12" customFormat="1" ht="13.5" customHeight="1">
      <c r="A85" s="6">
        <v>78</v>
      </c>
      <c r="B85" s="86" t="s">
        <v>180</v>
      </c>
      <c r="C85" s="87">
        <v>1980</v>
      </c>
      <c r="D85" s="6">
        <v>1</v>
      </c>
      <c r="E85" s="101">
        <v>6000</v>
      </c>
      <c r="F85" s="85"/>
      <c r="G85" s="34">
        <f t="shared" si="1"/>
        <v>6000</v>
      </c>
    </row>
    <row r="86" spans="1:7" s="12" customFormat="1" ht="13.5" customHeight="1">
      <c r="A86" s="6">
        <v>79</v>
      </c>
      <c r="B86" s="86" t="s">
        <v>180</v>
      </c>
      <c r="C86" s="87">
        <v>1980</v>
      </c>
      <c r="D86" s="6">
        <v>1</v>
      </c>
      <c r="E86" s="101">
        <v>6000</v>
      </c>
      <c r="F86" s="85"/>
      <c r="G86" s="34">
        <f t="shared" si="1"/>
        <v>6000</v>
      </c>
    </row>
    <row r="87" spans="1:7" s="12" customFormat="1" ht="13.5" customHeight="1">
      <c r="A87" s="6">
        <v>80</v>
      </c>
      <c r="B87" s="86" t="s">
        <v>180</v>
      </c>
      <c r="C87" s="87">
        <v>1980</v>
      </c>
      <c r="D87" s="6">
        <v>1</v>
      </c>
      <c r="E87" s="101">
        <v>6000</v>
      </c>
      <c r="F87" s="85"/>
      <c r="G87" s="34">
        <f t="shared" si="1"/>
        <v>6000</v>
      </c>
    </row>
    <row r="88" spans="1:7" s="12" customFormat="1" ht="13.5" customHeight="1">
      <c r="A88" s="6">
        <v>81</v>
      </c>
      <c r="B88" s="86" t="s">
        <v>180</v>
      </c>
      <c r="C88" s="87">
        <v>1980</v>
      </c>
      <c r="D88" s="6">
        <v>1</v>
      </c>
      <c r="E88" s="101">
        <v>6000</v>
      </c>
      <c r="F88" s="85"/>
      <c r="G88" s="34">
        <f t="shared" si="1"/>
        <v>6000</v>
      </c>
    </row>
    <row r="89" spans="1:7" s="12" customFormat="1" ht="13.5" customHeight="1">
      <c r="A89" s="6">
        <v>82</v>
      </c>
      <c r="B89" s="86" t="s">
        <v>180</v>
      </c>
      <c r="C89" s="87">
        <v>1980</v>
      </c>
      <c r="D89" s="6">
        <v>1</v>
      </c>
      <c r="E89" s="101">
        <v>6000</v>
      </c>
      <c r="F89" s="85"/>
      <c r="G89" s="34">
        <f t="shared" si="1"/>
        <v>6000</v>
      </c>
    </row>
    <row r="90" spans="1:7" s="12" customFormat="1" ht="13.5" customHeight="1">
      <c r="A90" s="6">
        <v>83</v>
      </c>
      <c r="B90" s="86" t="s">
        <v>180</v>
      </c>
      <c r="C90" s="87">
        <v>1980</v>
      </c>
      <c r="D90" s="6">
        <v>1</v>
      </c>
      <c r="E90" s="101">
        <v>6000</v>
      </c>
      <c r="F90" s="85"/>
      <c r="G90" s="34">
        <f t="shared" si="1"/>
        <v>6000</v>
      </c>
    </row>
    <row r="91" spans="1:7" s="12" customFormat="1" ht="13.5" customHeight="1">
      <c r="A91" s="6">
        <v>84</v>
      </c>
      <c r="B91" s="86" t="s">
        <v>180</v>
      </c>
      <c r="C91" s="87">
        <v>2014</v>
      </c>
      <c r="D91" s="6">
        <v>1</v>
      </c>
      <c r="E91" s="101">
        <v>39000</v>
      </c>
      <c r="F91" s="85"/>
      <c r="G91" s="34">
        <f t="shared" si="1"/>
        <v>39000</v>
      </c>
    </row>
    <row r="92" spans="1:7" s="12" customFormat="1" ht="13.5" customHeight="1">
      <c r="A92" s="6">
        <v>85</v>
      </c>
      <c r="B92" s="86" t="s">
        <v>180</v>
      </c>
      <c r="C92" s="87">
        <v>2014</v>
      </c>
      <c r="D92" s="6">
        <v>1</v>
      </c>
      <c r="E92" s="101">
        <v>39000</v>
      </c>
      <c r="F92" s="85"/>
      <c r="G92" s="34">
        <f t="shared" si="1"/>
        <v>39000</v>
      </c>
    </row>
    <row r="93" spans="1:7" s="12" customFormat="1" ht="13.5" customHeight="1">
      <c r="A93" s="6">
        <v>86</v>
      </c>
      <c r="B93" s="86" t="s">
        <v>180</v>
      </c>
      <c r="C93" s="87">
        <v>2014</v>
      </c>
      <c r="D93" s="6">
        <v>1</v>
      </c>
      <c r="E93" s="101">
        <v>39000</v>
      </c>
      <c r="F93" s="85"/>
      <c r="G93" s="34">
        <f t="shared" si="1"/>
        <v>39000</v>
      </c>
    </row>
    <row r="94" spans="1:7" s="12" customFormat="1" ht="13.5" customHeight="1">
      <c r="A94" s="6">
        <v>87</v>
      </c>
      <c r="B94" s="86" t="s">
        <v>180</v>
      </c>
      <c r="C94" s="87">
        <v>2014</v>
      </c>
      <c r="D94" s="6">
        <v>1</v>
      </c>
      <c r="E94" s="101">
        <v>39000</v>
      </c>
      <c r="F94" s="85"/>
      <c r="G94" s="34">
        <f t="shared" si="1"/>
        <v>39000</v>
      </c>
    </row>
    <row r="95" spans="1:7" s="12" customFormat="1" ht="13.5" customHeight="1">
      <c r="A95" s="6">
        <v>88</v>
      </c>
      <c r="B95" s="86" t="s">
        <v>180</v>
      </c>
      <c r="C95" s="87">
        <v>2014</v>
      </c>
      <c r="D95" s="6">
        <v>1</v>
      </c>
      <c r="E95" s="101">
        <v>39000</v>
      </c>
      <c r="F95" s="85"/>
      <c r="G95" s="34">
        <f t="shared" si="1"/>
        <v>39000</v>
      </c>
    </row>
    <row r="96" spans="1:7" s="12" customFormat="1" ht="13.5" customHeight="1">
      <c r="A96" s="6">
        <v>89</v>
      </c>
      <c r="B96" s="86" t="s">
        <v>180</v>
      </c>
      <c r="C96" s="87">
        <v>2014</v>
      </c>
      <c r="D96" s="6">
        <v>1</v>
      </c>
      <c r="E96" s="101">
        <v>39000</v>
      </c>
      <c r="F96" s="85"/>
      <c r="G96" s="34">
        <f t="shared" si="1"/>
        <v>39000</v>
      </c>
    </row>
    <row r="97" spans="1:7" s="12" customFormat="1" ht="13.5" customHeight="1">
      <c r="A97" s="6">
        <v>90</v>
      </c>
      <c r="B97" s="86" t="s">
        <v>180</v>
      </c>
      <c r="C97" s="87">
        <v>2014</v>
      </c>
      <c r="D97" s="6">
        <v>1</v>
      </c>
      <c r="E97" s="101">
        <v>39000</v>
      </c>
      <c r="F97" s="85"/>
      <c r="G97" s="34">
        <f t="shared" si="1"/>
        <v>39000</v>
      </c>
    </row>
    <row r="98" spans="1:7" s="12" customFormat="1" ht="13.5" customHeight="1">
      <c r="A98" s="6">
        <v>91</v>
      </c>
      <c r="B98" s="86" t="s">
        <v>180</v>
      </c>
      <c r="C98" s="87">
        <v>2014</v>
      </c>
      <c r="D98" s="6">
        <v>1</v>
      </c>
      <c r="E98" s="101">
        <v>39000</v>
      </c>
      <c r="F98" s="85"/>
      <c r="G98" s="34">
        <f t="shared" si="1"/>
        <v>39000</v>
      </c>
    </row>
    <row r="99" spans="1:7" s="12" customFormat="1" ht="13.5" customHeight="1">
      <c r="A99" s="6">
        <v>92</v>
      </c>
      <c r="B99" s="86" t="s">
        <v>180</v>
      </c>
      <c r="C99" s="87">
        <v>2014</v>
      </c>
      <c r="D99" s="6">
        <v>1</v>
      </c>
      <c r="E99" s="101">
        <v>39000</v>
      </c>
      <c r="F99" s="85"/>
      <c r="G99" s="34">
        <f t="shared" si="1"/>
        <v>39000</v>
      </c>
    </row>
    <row r="100" spans="1:7" s="12" customFormat="1" ht="13.5" customHeight="1">
      <c r="A100" s="6">
        <v>93</v>
      </c>
      <c r="B100" s="86" t="s">
        <v>180</v>
      </c>
      <c r="C100" s="87">
        <v>2014</v>
      </c>
      <c r="D100" s="6">
        <v>1</v>
      </c>
      <c r="E100" s="101">
        <v>39000</v>
      </c>
      <c r="F100" s="85"/>
      <c r="G100" s="34">
        <f t="shared" si="1"/>
        <v>39000</v>
      </c>
    </row>
    <row r="101" spans="1:7" s="12" customFormat="1" ht="13.5" customHeight="1">
      <c r="A101" s="6">
        <v>94</v>
      </c>
      <c r="B101" s="86" t="s">
        <v>180</v>
      </c>
      <c r="C101" s="87">
        <v>2014</v>
      </c>
      <c r="D101" s="6">
        <v>1</v>
      </c>
      <c r="E101" s="101">
        <v>39000</v>
      </c>
      <c r="F101" s="85"/>
      <c r="G101" s="34">
        <f t="shared" si="1"/>
        <v>39000</v>
      </c>
    </row>
    <row r="102" spans="1:7" s="12" customFormat="1" ht="13.5" customHeight="1">
      <c r="A102" s="6">
        <v>95</v>
      </c>
      <c r="B102" s="86" t="s">
        <v>179</v>
      </c>
      <c r="C102" s="87">
        <v>2014</v>
      </c>
      <c r="D102" s="6">
        <v>1</v>
      </c>
      <c r="E102" s="101">
        <v>1625</v>
      </c>
      <c r="F102" s="85"/>
      <c r="G102" s="34">
        <f t="shared" si="1"/>
        <v>1625</v>
      </c>
    </row>
    <row r="103" spans="1:7" s="12" customFormat="1" ht="13.5" customHeight="1">
      <c r="A103" s="6">
        <v>96</v>
      </c>
      <c r="B103" s="86" t="s">
        <v>179</v>
      </c>
      <c r="C103" s="87">
        <v>2014</v>
      </c>
      <c r="D103" s="6">
        <v>1</v>
      </c>
      <c r="E103" s="101">
        <v>1625</v>
      </c>
      <c r="F103" s="85"/>
      <c r="G103" s="34">
        <f t="shared" si="1"/>
        <v>1625</v>
      </c>
    </row>
    <row r="104" spans="1:7" s="12" customFormat="1" ht="13.5" customHeight="1">
      <c r="A104" s="6">
        <v>97</v>
      </c>
      <c r="B104" s="86" t="s">
        <v>179</v>
      </c>
      <c r="C104" s="87">
        <v>2014</v>
      </c>
      <c r="D104" s="6">
        <v>1</v>
      </c>
      <c r="E104" s="101">
        <v>1625</v>
      </c>
      <c r="F104" s="85"/>
      <c r="G104" s="34">
        <f t="shared" si="1"/>
        <v>1625</v>
      </c>
    </row>
    <row r="105" spans="1:7" s="12" customFormat="1" ht="13.5" customHeight="1">
      <c r="A105" s="6">
        <v>98</v>
      </c>
      <c r="B105" s="86" t="s">
        <v>179</v>
      </c>
      <c r="C105" s="87">
        <v>2014</v>
      </c>
      <c r="D105" s="6">
        <v>1</v>
      </c>
      <c r="E105" s="101">
        <v>1625</v>
      </c>
      <c r="F105" s="85"/>
      <c r="G105" s="34">
        <f t="shared" si="1"/>
        <v>1625</v>
      </c>
    </row>
    <row r="106" spans="1:7" s="12" customFormat="1" ht="13.5" customHeight="1">
      <c r="A106" s="6">
        <v>99</v>
      </c>
      <c r="B106" s="86" t="s">
        <v>179</v>
      </c>
      <c r="C106" s="87">
        <v>2014</v>
      </c>
      <c r="D106" s="6">
        <v>1</v>
      </c>
      <c r="E106" s="101">
        <v>1625</v>
      </c>
      <c r="F106" s="85"/>
      <c r="G106" s="34">
        <f t="shared" si="1"/>
        <v>1625</v>
      </c>
    </row>
    <row r="107" spans="1:7" s="12" customFormat="1" ht="13.5" customHeight="1">
      <c r="A107" s="6">
        <v>100</v>
      </c>
      <c r="B107" s="86" t="s">
        <v>179</v>
      </c>
      <c r="C107" s="87">
        <v>2014</v>
      </c>
      <c r="D107" s="6">
        <v>1</v>
      </c>
      <c r="E107" s="101">
        <v>1625</v>
      </c>
      <c r="F107" s="85"/>
      <c r="G107" s="34">
        <f t="shared" si="1"/>
        <v>1625</v>
      </c>
    </row>
    <row r="108" spans="1:7" s="12" customFormat="1" ht="13.5" customHeight="1">
      <c r="A108" s="6">
        <v>101</v>
      </c>
      <c r="B108" s="86" t="s">
        <v>179</v>
      </c>
      <c r="C108" s="87">
        <v>2014</v>
      </c>
      <c r="D108" s="6">
        <v>1</v>
      </c>
      <c r="E108" s="101">
        <v>1625</v>
      </c>
      <c r="F108" s="85"/>
      <c r="G108" s="34">
        <f t="shared" si="1"/>
        <v>1625</v>
      </c>
    </row>
    <row r="109" spans="1:7" s="12" customFormat="1" ht="13.5" customHeight="1">
      <c r="A109" s="6">
        <v>102</v>
      </c>
      <c r="B109" s="86" t="s">
        <v>179</v>
      </c>
      <c r="C109" s="87">
        <v>2014</v>
      </c>
      <c r="D109" s="6">
        <v>1</v>
      </c>
      <c r="E109" s="101">
        <v>1625</v>
      </c>
      <c r="F109" s="85"/>
      <c r="G109" s="34">
        <f t="shared" si="1"/>
        <v>1625</v>
      </c>
    </row>
    <row r="110" spans="1:7" s="12" customFormat="1" ht="13.5" customHeight="1">
      <c r="A110" s="6">
        <v>103</v>
      </c>
      <c r="B110" s="86" t="s">
        <v>179</v>
      </c>
      <c r="C110" s="87">
        <v>2014</v>
      </c>
      <c r="D110" s="6">
        <v>1</v>
      </c>
      <c r="E110" s="101">
        <v>1625</v>
      </c>
      <c r="F110" s="85"/>
      <c r="G110" s="34">
        <f t="shared" si="1"/>
        <v>1625</v>
      </c>
    </row>
    <row r="111" spans="1:7" s="12" customFormat="1" ht="13.5" customHeight="1">
      <c r="A111" s="6">
        <v>104</v>
      </c>
      <c r="B111" s="86" t="s">
        <v>179</v>
      </c>
      <c r="C111" s="87">
        <v>2014</v>
      </c>
      <c r="D111" s="6">
        <v>1</v>
      </c>
      <c r="E111" s="101">
        <v>1625</v>
      </c>
      <c r="F111" s="85"/>
      <c r="G111" s="34">
        <f t="shared" si="1"/>
        <v>1625</v>
      </c>
    </row>
    <row r="112" spans="1:7" s="12" customFormat="1" ht="13.5" customHeight="1">
      <c r="A112" s="6">
        <v>105</v>
      </c>
      <c r="B112" s="86" t="s">
        <v>179</v>
      </c>
      <c r="C112" s="87">
        <v>2014</v>
      </c>
      <c r="D112" s="6">
        <v>1</v>
      </c>
      <c r="E112" s="101">
        <v>1625</v>
      </c>
      <c r="F112" s="85"/>
      <c r="G112" s="34">
        <f t="shared" si="1"/>
        <v>1625</v>
      </c>
    </row>
    <row r="113" spans="1:7" s="12" customFormat="1" ht="13.5" customHeight="1">
      <c r="A113" s="6">
        <v>106</v>
      </c>
      <c r="B113" s="86" t="s">
        <v>179</v>
      </c>
      <c r="C113" s="87">
        <v>2014</v>
      </c>
      <c r="D113" s="6">
        <v>1</v>
      </c>
      <c r="E113" s="101">
        <v>1625</v>
      </c>
      <c r="F113" s="85"/>
      <c r="G113" s="34">
        <f t="shared" si="1"/>
        <v>1625</v>
      </c>
    </row>
    <row r="114" spans="1:7" s="12" customFormat="1" ht="13.5" customHeight="1">
      <c r="A114" s="6">
        <v>107</v>
      </c>
      <c r="B114" s="86" t="s">
        <v>179</v>
      </c>
      <c r="C114" s="87">
        <v>2014</v>
      </c>
      <c r="D114" s="6">
        <v>1</v>
      </c>
      <c r="E114" s="101">
        <v>1625</v>
      </c>
      <c r="F114" s="85"/>
      <c r="G114" s="34">
        <f t="shared" si="1"/>
        <v>1625</v>
      </c>
    </row>
    <row r="115" spans="1:7" s="12" customFormat="1" ht="13.5" customHeight="1">
      <c r="A115" s="6">
        <v>108</v>
      </c>
      <c r="B115" s="86" t="s">
        <v>179</v>
      </c>
      <c r="C115" s="87">
        <v>2014</v>
      </c>
      <c r="D115" s="6">
        <v>1</v>
      </c>
      <c r="E115" s="101">
        <v>1625</v>
      </c>
      <c r="F115" s="85"/>
      <c r="G115" s="34">
        <f t="shared" si="1"/>
        <v>1625</v>
      </c>
    </row>
    <row r="116" spans="1:7" s="12" customFormat="1" ht="13.5" customHeight="1">
      <c r="A116" s="6">
        <v>109</v>
      </c>
      <c r="B116" s="86" t="s">
        <v>179</v>
      </c>
      <c r="C116" s="87">
        <v>2014</v>
      </c>
      <c r="D116" s="6">
        <v>1</v>
      </c>
      <c r="E116" s="101">
        <v>1625</v>
      </c>
      <c r="F116" s="85"/>
      <c r="G116" s="34">
        <f t="shared" si="1"/>
        <v>1625</v>
      </c>
    </row>
    <row r="117" spans="1:7" s="12" customFormat="1" ht="13.5" customHeight="1">
      <c r="A117" s="6">
        <v>110</v>
      </c>
      <c r="B117" s="86" t="s">
        <v>179</v>
      </c>
      <c r="C117" s="87">
        <v>2014</v>
      </c>
      <c r="D117" s="6">
        <v>1</v>
      </c>
      <c r="E117" s="101">
        <v>1625</v>
      </c>
      <c r="F117" s="85"/>
      <c r="G117" s="34">
        <f t="shared" si="1"/>
        <v>1625</v>
      </c>
    </row>
    <row r="118" spans="1:7" s="12" customFormat="1" ht="13.5" customHeight="1">
      <c r="A118" s="6">
        <v>111</v>
      </c>
      <c r="B118" s="86" t="s">
        <v>179</v>
      </c>
      <c r="C118" s="87">
        <v>2014</v>
      </c>
      <c r="D118" s="6">
        <v>1</v>
      </c>
      <c r="E118" s="101">
        <v>1625</v>
      </c>
      <c r="F118" s="85"/>
      <c r="G118" s="34">
        <f t="shared" si="1"/>
        <v>1625</v>
      </c>
    </row>
    <row r="119" spans="1:7" s="12" customFormat="1" ht="13.5" customHeight="1">
      <c r="A119" s="6">
        <v>112</v>
      </c>
      <c r="B119" s="86" t="s">
        <v>179</v>
      </c>
      <c r="C119" s="87">
        <v>2014</v>
      </c>
      <c r="D119" s="6">
        <v>1</v>
      </c>
      <c r="E119" s="101">
        <v>1625</v>
      </c>
      <c r="F119" s="85"/>
      <c r="G119" s="34">
        <f t="shared" si="1"/>
        <v>1625</v>
      </c>
    </row>
    <row r="120" spans="1:7" s="12" customFormat="1" ht="13.5" customHeight="1">
      <c r="A120" s="6">
        <v>113</v>
      </c>
      <c r="B120" s="86" t="s">
        <v>179</v>
      </c>
      <c r="C120" s="87">
        <v>2014</v>
      </c>
      <c r="D120" s="6">
        <v>1</v>
      </c>
      <c r="E120" s="101">
        <v>1625</v>
      </c>
      <c r="F120" s="85"/>
      <c r="G120" s="34">
        <f t="shared" si="1"/>
        <v>1625</v>
      </c>
    </row>
    <row r="121" spans="1:7" s="12" customFormat="1" ht="13.5" customHeight="1">
      <c r="A121" s="6">
        <v>114</v>
      </c>
      <c r="B121" s="86" t="s">
        <v>179</v>
      </c>
      <c r="C121" s="87">
        <v>2014</v>
      </c>
      <c r="D121" s="6">
        <v>1</v>
      </c>
      <c r="E121" s="101">
        <v>1625</v>
      </c>
      <c r="F121" s="85"/>
      <c r="G121" s="34">
        <f t="shared" si="1"/>
        <v>1625</v>
      </c>
    </row>
    <row r="122" spans="1:7" s="12" customFormat="1" ht="13.5" customHeight="1">
      <c r="A122" s="6">
        <v>115</v>
      </c>
      <c r="B122" s="86" t="s">
        <v>179</v>
      </c>
      <c r="C122" s="87">
        <v>2014</v>
      </c>
      <c r="D122" s="6">
        <v>1</v>
      </c>
      <c r="E122" s="101">
        <v>1625</v>
      </c>
      <c r="F122" s="85"/>
      <c r="G122" s="34">
        <f t="shared" si="1"/>
        <v>1625</v>
      </c>
    </row>
    <row r="123" spans="1:7" s="12" customFormat="1" ht="13.5" customHeight="1">
      <c r="A123" s="6">
        <v>116</v>
      </c>
      <c r="B123" s="86" t="s">
        <v>179</v>
      </c>
      <c r="C123" s="87">
        <v>2014</v>
      </c>
      <c r="D123" s="6">
        <v>1</v>
      </c>
      <c r="E123" s="101">
        <v>1625</v>
      </c>
      <c r="F123" s="85"/>
      <c r="G123" s="34">
        <f t="shared" si="1"/>
        <v>1625</v>
      </c>
    </row>
    <row r="124" spans="1:7" s="12" customFormat="1" ht="13.5" customHeight="1">
      <c r="A124" s="6">
        <v>117</v>
      </c>
      <c r="B124" s="86" t="s">
        <v>179</v>
      </c>
      <c r="C124" s="87">
        <v>2014</v>
      </c>
      <c r="D124" s="6">
        <v>1</v>
      </c>
      <c r="E124" s="101">
        <v>1625</v>
      </c>
      <c r="F124" s="85"/>
      <c r="G124" s="34">
        <f t="shared" si="1"/>
        <v>1625</v>
      </c>
    </row>
    <row r="125" spans="1:7" s="12" customFormat="1" ht="13.5" customHeight="1">
      <c r="A125" s="6">
        <v>118</v>
      </c>
      <c r="B125" s="86" t="s">
        <v>179</v>
      </c>
      <c r="C125" s="87">
        <v>2014</v>
      </c>
      <c r="D125" s="6">
        <v>1</v>
      </c>
      <c r="E125" s="101">
        <v>1625</v>
      </c>
      <c r="F125" s="85"/>
      <c r="G125" s="34">
        <f t="shared" si="1"/>
        <v>1625</v>
      </c>
    </row>
    <row r="126" spans="1:7" s="12" customFormat="1" ht="13.5" customHeight="1">
      <c r="A126" s="6">
        <v>119</v>
      </c>
      <c r="B126" s="86" t="s">
        <v>179</v>
      </c>
      <c r="C126" s="87">
        <v>2014</v>
      </c>
      <c r="D126" s="6">
        <v>1</v>
      </c>
      <c r="E126" s="101">
        <v>1625</v>
      </c>
      <c r="F126" s="85"/>
      <c r="G126" s="34">
        <f t="shared" si="1"/>
        <v>1625</v>
      </c>
    </row>
    <row r="127" spans="1:7" s="12" customFormat="1" ht="13.5" customHeight="1">
      <c r="A127" s="6">
        <v>120</v>
      </c>
      <c r="B127" s="86" t="s">
        <v>179</v>
      </c>
      <c r="C127" s="87">
        <v>2014</v>
      </c>
      <c r="D127" s="6">
        <v>1</v>
      </c>
      <c r="E127" s="101">
        <v>1625</v>
      </c>
      <c r="F127" s="85"/>
      <c r="G127" s="34">
        <f t="shared" si="1"/>
        <v>1625</v>
      </c>
    </row>
    <row r="128" spans="1:7" s="12" customFormat="1" ht="13.5" customHeight="1">
      <c r="A128" s="6">
        <v>121</v>
      </c>
      <c r="B128" s="86" t="s">
        <v>179</v>
      </c>
      <c r="C128" s="87">
        <v>2014</v>
      </c>
      <c r="D128" s="6">
        <v>1</v>
      </c>
      <c r="E128" s="101">
        <v>1625</v>
      </c>
      <c r="F128" s="85"/>
      <c r="G128" s="34">
        <f t="shared" si="1"/>
        <v>1625</v>
      </c>
    </row>
    <row r="129" spans="1:7" s="12" customFormat="1" ht="13.5" customHeight="1">
      <c r="A129" s="6">
        <v>122</v>
      </c>
      <c r="B129" s="86" t="s">
        <v>179</v>
      </c>
      <c r="C129" s="87">
        <v>2014</v>
      </c>
      <c r="D129" s="6">
        <v>1</v>
      </c>
      <c r="E129" s="101">
        <v>1625</v>
      </c>
      <c r="F129" s="85"/>
      <c r="G129" s="34">
        <f t="shared" si="1"/>
        <v>1625</v>
      </c>
    </row>
    <row r="130" spans="1:7" s="12" customFormat="1" ht="13.5" customHeight="1">
      <c r="A130" s="6">
        <v>123</v>
      </c>
      <c r="B130" s="86" t="s">
        <v>179</v>
      </c>
      <c r="C130" s="87">
        <v>2014</v>
      </c>
      <c r="D130" s="6">
        <v>1</v>
      </c>
      <c r="E130" s="101">
        <v>1625</v>
      </c>
      <c r="F130" s="85"/>
      <c r="G130" s="34">
        <f t="shared" si="1"/>
        <v>1625</v>
      </c>
    </row>
    <row r="131" spans="1:7" s="12" customFormat="1" ht="13.5" customHeight="1">
      <c r="A131" s="6">
        <v>124</v>
      </c>
      <c r="B131" s="86" t="s">
        <v>179</v>
      </c>
      <c r="C131" s="87">
        <v>2014</v>
      </c>
      <c r="D131" s="6">
        <v>1</v>
      </c>
      <c r="E131" s="101">
        <v>1625</v>
      </c>
      <c r="F131" s="85"/>
      <c r="G131" s="34">
        <f t="shared" si="1"/>
        <v>1625</v>
      </c>
    </row>
    <row r="132" spans="1:7" s="12" customFormat="1" ht="13.5" customHeight="1">
      <c r="A132" s="6">
        <v>125</v>
      </c>
      <c r="B132" s="86" t="s">
        <v>179</v>
      </c>
      <c r="C132" s="87">
        <v>2014</v>
      </c>
      <c r="D132" s="6">
        <v>1</v>
      </c>
      <c r="E132" s="101">
        <v>1625</v>
      </c>
      <c r="F132" s="85"/>
      <c r="G132" s="34">
        <f t="shared" si="1"/>
        <v>1625</v>
      </c>
    </row>
    <row r="133" spans="1:7" s="12" customFormat="1" ht="13.5" customHeight="1">
      <c r="A133" s="6">
        <v>126</v>
      </c>
      <c r="B133" s="86" t="s">
        <v>179</v>
      </c>
      <c r="C133" s="87">
        <v>2014</v>
      </c>
      <c r="D133" s="6">
        <v>1</v>
      </c>
      <c r="E133" s="101">
        <v>1950</v>
      </c>
      <c r="F133" s="85"/>
      <c r="G133" s="34">
        <f t="shared" si="1"/>
        <v>1950</v>
      </c>
    </row>
    <row r="134" spans="1:7" s="12" customFormat="1" ht="13.5" customHeight="1">
      <c r="A134" s="6">
        <v>127</v>
      </c>
      <c r="B134" s="86" t="s">
        <v>179</v>
      </c>
      <c r="C134" s="87">
        <v>2013</v>
      </c>
      <c r="D134" s="6">
        <v>1</v>
      </c>
      <c r="E134" s="101">
        <v>1800</v>
      </c>
      <c r="F134" s="85"/>
      <c r="G134" s="34">
        <f t="shared" si="1"/>
        <v>1800</v>
      </c>
    </row>
    <row r="135" spans="1:7" s="12" customFormat="1" ht="13.5" customHeight="1">
      <c r="A135" s="6">
        <v>128</v>
      </c>
      <c r="B135" s="86" t="s">
        <v>179</v>
      </c>
      <c r="C135" s="87">
        <v>2013</v>
      </c>
      <c r="D135" s="6">
        <v>1</v>
      </c>
      <c r="E135" s="101">
        <v>1800</v>
      </c>
      <c r="F135" s="85"/>
      <c r="G135" s="34">
        <f t="shared" si="1"/>
        <v>1800</v>
      </c>
    </row>
    <row r="136" spans="1:7" s="12" customFormat="1" ht="13.5" customHeight="1">
      <c r="A136" s="6">
        <v>129</v>
      </c>
      <c r="B136" s="86" t="s">
        <v>179</v>
      </c>
      <c r="C136" s="87">
        <v>2013</v>
      </c>
      <c r="D136" s="6">
        <v>1</v>
      </c>
      <c r="E136" s="101">
        <v>1800</v>
      </c>
      <c r="F136" s="85"/>
      <c r="G136" s="34">
        <f t="shared" ref="G136:G199" si="2">+E136-F136</f>
        <v>1800</v>
      </c>
    </row>
    <row r="137" spans="1:7" s="12" customFormat="1" ht="13.5" customHeight="1">
      <c r="A137" s="6">
        <v>130</v>
      </c>
      <c r="B137" s="86" t="s">
        <v>179</v>
      </c>
      <c r="C137" s="87">
        <v>2013</v>
      </c>
      <c r="D137" s="6">
        <v>1</v>
      </c>
      <c r="E137" s="101">
        <v>1800</v>
      </c>
      <c r="F137" s="85"/>
      <c r="G137" s="34">
        <f t="shared" si="2"/>
        <v>1800</v>
      </c>
    </row>
    <row r="138" spans="1:7" s="12" customFormat="1" ht="13.5" customHeight="1">
      <c r="A138" s="6">
        <v>131</v>
      </c>
      <c r="B138" s="86" t="s">
        <v>179</v>
      </c>
      <c r="C138" s="87">
        <v>2013</v>
      </c>
      <c r="D138" s="6">
        <v>1</v>
      </c>
      <c r="E138" s="101">
        <v>1800</v>
      </c>
      <c r="F138" s="85"/>
      <c r="G138" s="34">
        <f t="shared" si="2"/>
        <v>1800</v>
      </c>
    </row>
    <row r="139" spans="1:7" s="12" customFormat="1" ht="13.5" customHeight="1">
      <c r="A139" s="6">
        <v>132</v>
      </c>
      <c r="B139" s="86" t="s">
        <v>179</v>
      </c>
      <c r="C139" s="87">
        <v>2013</v>
      </c>
      <c r="D139" s="6">
        <v>1</v>
      </c>
      <c r="E139" s="101">
        <v>1800</v>
      </c>
      <c r="F139" s="85"/>
      <c r="G139" s="34">
        <f t="shared" si="2"/>
        <v>1800</v>
      </c>
    </row>
    <row r="140" spans="1:7" s="12" customFormat="1" ht="13.5" customHeight="1">
      <c r="A140" s="6">
        <v>133</v>
      </c>
      <c r="B140" s="86" t="s">
        <v>179</v>
      </c>
      <c r="C140" s="87">
        <v>2013</v>
      </c>
      <c r="D140" s="6">
        <v>1</v>
      </c>
      <c r="E140" s="101">
        <v>1800</v>
      </c>
      <c r="F140" s="85"/>
      <c r="G140" s="34">
        <f t="shared" si="2"/>
        <v>1800</v>
      </c>
    </row>
    <row r="141" spans="1:7" s="12" customFormat="1" ht="13.5" customHeight="1">
      <c r="A141" s="6">
        <v>134</v>
      </c>
      <c r="B141" s="86" t="s">
        <v>179</v>
      </c>
      <c r="C141" s="87">
        <v>2013</v>
      </c>
      <c r="D141" s="6">
        <v>1</v>
      </c>
      <c r="E141" s="101">
        <v>1800</v>
      </c>
      <c r="F141" s="85"/>
      <c r="G141" s="34">
        <f t="shared" si="2"/>
        <v>1800</v>
      </c>
    </row>
    <row r="142" spans="1:7" s="12" customFormat="1" ht="13.5" customHeight="1">
      <c r="A142" s="6">
        <v>135</v>
      </c>
      <c r="B142" s="86" t="s">
        <v>179</v>
      </c>
      <c r="C142" s="87">
        <v>2013</v>
      </c>
      <c r="D142" s="6">
        <v>1</v>
      </c>
      <c r="E142" s="101">
        <v>1800</v>
      </c>
      <c r="F142" s="85"/>
      <c r="G142" s="34">
        <f t="shared" si="2"/>
        <v>1800</v>
      </c>
    </row>
    <row r="143" spans="1:7" s="12" customFormat="1" ht="13.5" customHeight="1">
      <c r="A143" s="6">
        <v>136</v>
      </c>
      <c r="B143" s="86" t="s">
        <v>179</v>
      </c>
      <c r="C143" s="87">
        <v>2013</v>
      </c>
      <c r="D143" s="6">
        <v>1</v>
      </c>
      <c r="E143" s="101">
        <v>1800</v>
      </c>
      <c r="F143" s="85"/>
      <c r="G143" s="34">
        <f t="shared" si="2"/>
        <v>1800</v>
      </c>
    </row>
    <row r="144" spans="1:7" s="12" customFormat="1" ht="13.5" customHeight="1">
      <c r="A144" s="6">
        <v>137</v>
      </c>
      <c r="B144" s="86" t="s">
        <v>179</v>
      </c>
      <c r="C144" s="87">
        <v>2013</v>
      </c>
      <c r="D144" s="6">
        <v>1</v>
      </c>
      <c r="E144" s="101">
        <v>1800</v>
      </c>
      <c r="F144" s="85"/>
      <c r="G144" s="34">
        <f t="shared" si="2"/>
        <v>1800</v>
      </c>
    </row>
    <row r="145" spans="1:7" s="12" customFormat="1" ht="13.5" customHeight="1">
      <c r="A145" s="6">
        <v>138</v>
      </c>
      <c r="B145" s="86" t="s">
        <v>179</v>
      </c>
      <c r="C145" s="87">
        <v>2013</v>
      </c>
      <c r="D145" s="6">
        <v>1</v>
      </c>
      <c r="E145" s="101">
        <v>1800</v>
      </c>
      <c r="F145" s="85"/>
      <c r="G145" s="34">
        <f t="shared" si="2"/>
        <v>1800</v>
      </c>
    </row>
    <row r="146" spans="1:7" s="12" customFormat="1" ht="13.5" customHeight="1">
      <c r="A146" s="6">
        <v>139</v>
      </c>
      <c r="B146" s="86" t="s">
        <v>179</v>
      </c>
      <c r="C146" s="87">
        <v>2013</v>
      </c>
      <c r="D146" s="6">
        <v>1</v>
      </c>
      <c r="E146" s="101">
        <v>1800</v>
      </c>
      <c r="F146" s="85"/>
      <c r="G146" s="34">
        <f t="shared" si="2"/>
        <v>1800</v>
      </c>
    </row>
    <row r="147" spans="1:7" s="12" customFormat="1" ht="13.5" customHeight="1">
      <c r="A147" s="6">
        <v>140</v>
      </c>
      <c r="B147" s="86" t="s">
        <v>179</v>
      </c>
      <c r="C147" s="87">
        <v>2013</v>
      </c>
      <c r="D147" s="6">
        <v>1</v>
      </c>
      <c r="E147" s="101">
        <v>1800</v>
      </c>
      <c r="F147" s="85"/>
      <c r="G147" s="34">
        <f t="shared" si="2"/>
        <v>1800</v>
      </c>
    </row>
    <row r="148" spans="1:7" s="12" customFormat="1" ht="13.5" customHeight="1">
      <c r="A148" s="6">
        <v>141</v>
      </c>
      <c r="B148" s="86" t="s">
        <v>179</v>
      </c>
      <c r="C148" s="87">
        <v>2013</v>
      </c>
      <c r="D148" s="6">
        <v>1</v>
      </c>
      <c r="E148" s="101">
        <v>1800</v>
      </c>
      <c r="F148" s="85"/>
      <c r="G148" s="34">
        <f t="shared" si="2"/>
        <v>1800</v>
      </c>
    </row>
    <row r="149" spans="1:7" s="12" customFormat="1" ht="13.5" customHeight="1">
      <c r="A149" s="6">
        <v>142</v>
      </c>
      <c r="B149" s="86" t="s">
        <v>179</v>
      </c>
      <c r="C149" s="87">
        <v>2013</v>
      </c>
      <c r="D149" s="6">
        <v>1</v>
      </c>
      <c r="E149" s="101">
        <v>1800</v>
      </c>
      <c r="F149" s="85"/>
      <c r="G149" s="34">
        <f t="shared" si="2"/>
        <v>1800</v>
      </c>
    </row>
    <row r="150" spans="1:7" s="12" customFormat="1" ht="13.5" customHeight="1">
      <c r="A150" s="6">
        <v>143</v>
      </c>
      <c r="B150" s="86" t="s">
        <v>179</v>
      </c>
      <c r="C150" s="87">
        <v>2013</v>
      </c>
      <c r="D150" s="6">
        <v>1</v>
      </c>
      <c r="E150" s="101">
        <v>1800</v>
      </c>
      <c r="F150" s="85"/>
      <c r="G150" s="34">
        <f t="shared" si="2"/>
        <v>1800</v>
      </c>
    </row>
    <row r="151" spans="1:7" s="12" customFormat="1" ht="13.5" customHeight="1">
      <c r="A151" s="6">
        <v>144</v>
      </c>
      <c r="B151" s="86" t="s">
        <v>179</v>
      </c>
      <c r="C151" s="87">
        <v>2013</v>
      </c>
      <c r="D151" s="6">
        <v>1</v>
      </c>
      <c r="E151" s="101">
        <v>1800</v>
      </c>
      <c r="F151" s="85"/>
      <c r="G151" s="34">
        <f t="shared" si="2"/>
        <v>1800</v>
      </c>
    </row>
    <row r="152" spans="1:7" s="12" customFormat="1" ht="13.5" customHeight="1">
      <c r="A152" s="6">
        <v>145</v>
      </c>
      <c r="B152" s="86" t="s">
        <v>179</v>
      </c>
      <c r="C152" s="87">
        <v>2013</v>
      </c>
      <c r="D152" s="6">
        <v>1</v>
      </c>
      <c r="E152" s="101">
        <v>1800</v>
      </c>
      <c r="F152" s="85"/>
      <c r="G152" s="34">
        <f t="shared" si="2"/>
        <v>1800</v>
      </c>
    </row>
    <row r="153" spans="1:7" s="12" customFormat="1" ht="13.5" customHeight="1">
      <c r="A153" s="6">
        <v>146</v>
      </c>
      <c r="B153" s="86" t="s">
        <v>240</v>
      </c>
      <c r="C153" s="87">
        <v>1980</v>
      </c>
      <c r="D153" s="6">
        <v>1</v>
      </c>
      <c r="E153" s="101">
        <v>3000</v>
      </c>
      <c r="F153" s="85"/>
      <c r="G153" s="34">
        <f t="shared" si="2"/>
        <v>3000</v>
      </c>
    </row>
    <row r="154" spans="1:7" s="12" customFormat="1" ht="13.5" customHeight="1">
      <c r="A154" s="6">
        <v>147</v>
      </c>
      <c r="B154" s="86" t="s">
        <v>240</v>
      </c>
      <c r="C154" s="87">
        <v>1980</v>
      </c>
      <c r="D154" s="6">
        <v>1</v>
      </c>
      <c r="E154" s="101">
        <v>3000</v>
      </c>
      <c r="F154" s="85"/>
      <c r="G154" s="34">
        <f t="shared" si="2"/>
        <v>3000</v>
      </c>
    </row>
    <row r="155" spans="1:7" s="12" customFormat="1" ht="13.5" customHeight="1">
      <c r="A155" s="6">
        <v>148</v>
      </c>
      <c r="B155" s="86" t="s">
        <v>177</v>
      </c>
      <c r="C155" s="87">
        <v>2013</v>
      </c>
      <c r="D155" s="6">
        <v>1</v>
      </c>
      <c r="E155" s="101">
        <v>6000</v>
      </c>
      <c r="F155" s="85"/>
      <c r="G155" s="34">
        <f t="shared" si="2"/>
        <v>6000</v>
      </c>
    </row>
    <row r="156" spans="1:7" s="12" customFormat="1" ht="13.5" customHeight="1">
      <c r="A156" s="6">
        <v>149</v>
      </c>
      <c r="B156" s="86" t="s">
        <v>239</v>
      </c>
      <c r="C156" s="87">
        <v>1980</v>
      </c>
      <c r="D156" s="6">
        <v>1</v>
      </c>
      <c r="E156" s="101">
        <v>7000</v>
      </c>
      <c r="F156" s="85"/>
      <c r="G156" s="34">
        <f t="shared" si="2"/>
        <v>7000</v>
      </c>
    </row>
    <row r="157" spans="1:7" s="12" customFormat="1" ht="13.5" customHeight="1">
      <c r="A157" s="6">
        <v>150</v>
      </c>
      <c r="B157" s="86" t="s">
        <v>239</v>
      </c>
      <c r="C157" s="87">
        <v>1980</v>
      </c>
      <c r="D157" s="6">
        <v>1</v>
      </c>
      <c r="E157" s="101">
        <v>7000</v>
      </c>
      <c r="F157" s="85"/>
      <c r="G157" s="34">
        <f t="shared" si="2"/>
        <v>7000</v>
      </c>
    </row>
    <row r="158" spans="1:7" s="12" customFormat="1" ht="13.5" customHeight="1">
      <c r="A158" s="6">
        <v>151</v>
      </c>
      <c r="B158" s="86" t="s">
        <v>241</v>
      </c>
      <c r="C158" s="87">
        <v>1980</v>
      </c>
      <c r="D158" s="6">
        <v>1</v>
      </c>
      <c r="E158" s="101">
        <v>6000</v>
      </c>
      <c r="F158" s="85"/>
      <c r="G158" s="34">
        <f t="shared" si="2"/>
        <v>6000</v>
      </c>
    </row>
    <row r="159" spans="1:7" s="12" customFormat="1" ht="13.5" customHeight="1">
      <c r="A159" s="6">
        <v>152</v>
      </c>
      <c r="B159" s="86" t="s">
        <v>242</v>
      </c>
      <c r="C159" s="87">
        <v>1980</v>
      </c>
      <c r="D159" s="6">
        <v>1</v>
      </c>
      <c r="E159" s="101">
        <v>15000</v>
      </c>
      <c r="F159" s="85"/>
      <c r="G159" s="34">
        <f t="shared" si="2"/>
        <v>15000</v>
      </c>
    </row>
    <row r="160" spans="1:7" s="12" customFormat="1" ht="13.5" customHeight="1">
      <c r="A160" s="6">
        <v>153</v>
      </c>
      <c r="B160" s="86" t="s">
        <v>242</v>
      </c>
      <c r="C160" s="87">
        <v>1980</v>
      </c>
      <c r="D160" s="6">
        <v>1</v>
      </c>
      <c r="E160" s="101">
        <v>15000</v>
      </c>
      <c r="F160" s="85"/>
      <c r="G160" s="34">
        <f t="shared" si="2"/>
        <v>15000</v>
      </c>
    </row>
    <row r="161" spans="1:8" s="12" customFormat="1" ht="13.5" customHeight="1">
      <c r="A161" s="6">
        <v>154</v>
      </c>
      <c r="B161" s="86" t="s">
        <v>236</v>
      </c>
      <c r="C161" s="87">
        <v>2005</v>
      </c>
      <c r="D161" s="6">
        <v>1</v>
      </c>
      <c r="E161" s="101">
        <v>6000</v>
      </c>
      <c r="F161" s="85"/>
      <c r="G161" s="34">
        <f t="shared" si="2"/>
        <v>6000</v>
      </c>
    </row>
    <row r="162" spans="1:8" s="12" customFormat="1" ht="13.5" customHeight="1">
      <c r="A162" s="6">
        <v>155</v>
      </c>
      <c r="B162" s="86" t="s">
        <v>236</v>
      </c>
      <c r="C162" s="87">
        <v>2005</v>
      </c>
      <c r="D162" s="6">
        <v>1</v>
      </c>
      <c r="E162" s="101">
        <v>6000</v>
      </c>
      <c r="F162" s="85"/>
      <c r="G162" s="34">
        <f t="shared" si="2"/>
        <v>6000</v>
      </c>
    </row>
    <row r="163" spans="1:8" s="12" customFormat="1" ht="13.5" customHeight="1">
      <c r="A163" s="6">
        <v>156</v>
      </c>
      <c r="B163" s="86" t="s">
        <v>236</v>
      </c>
      <c r="C163" s="87">
        <v>2005</v>
      </c>
      <c r="D163" s="6">
        <v>1</v>
      </c>
      <c r="E163" s="101">
        <v>6000</v>
      </c>
      <c r="F163" s="85"/>
      <c r="G163" s="34">
        <f t="shared" si="2"/>
        <v>6000</v>
      </c>
    </row>
    <row r="164" spans="1:8" s="12" customFormat="1" ht="13.5" customHeight="1">
      <c r="A164" s="6">
        <v>157</v>
      </c>
      <c r="B164" s="86" t="s">
        <v>236</v>
      </c>
      <c r="C164" s="87">
        <v>2005</v>
      </c>
      <c r="D164" s="6">
        <v>1</v>
      </c>
      <c r="E164" s="101">
        <v>6000</v>
      </c>
      <c r="F164" s="85"/>
      <c r="G164" s="34">
        <f t="shared" si="2"/>
        <v>6000</v>
      </c>
    </row>
    <row r="165" spans="1:8" s="12" customFormat="1" ht="13.5" customHeight="1">
      <c r="A165" s="6">
        <v>158</v>
      </c>
      <c r="B165" s="86" t="s">
        <v>236</v>
      </c>
      <c r="C165" s="87">
        <v>2005</v>
      </c>
      <c r="D165" s="6">
        <v>1</v>
      </c>
      <c r="E165" s="101">
        <v>6000</v>
      </c>
      <c r="F165" s="85"/>
      <c r="G165" s="34">
        <f t="shared" si="2"/>
        <v>6000</v>
      </c>
    </row>
    <row r="166" spans="1:8" s="12" customFormat="1">
      <c r="A166" s="6">
        <v>159</v>
      </c>
      <c r="B166" s="86" t="s">
        <v>236</v>
      </c>
      <c r="C166" s="87">
        <v>1980</v>
      </c>
      <c r="D166" s="6">
        <v>1</v>
      </c>
      <c r="E166" s="101">
        <v>6000</v>
      </c>
      <c r="F166" s="85"/>
      <c r="G166" s="34">
        <f t="shared" si="2"/>
        <v>6000</v>
      </c>
    </row>
    <row r="167" spans="1:8" s="12" customFormat="1">
      <c r="A167" s="6">
        <v>160</v>
      </c>
      <c r="B167" s="86" t="s">
        <v>251</v>
      </c>
      <c r="C167" s="87">
        <v>1980</v>
      </c>
      <c r="D167" s="6">
        <v>1</v>
      </c>
      <c r="E167" s="101">
        <v>12000</v>
      </c>
      <c r="F167" s="85"/>
      <c r="G167" s="34">
        <f t="shared" si="2"/>
        <v>12000</v>
      </c>
      <c r="H167" s="12">
        <v>11111</v>
      </c>
    </row>
    <row r="168" spans="1:8" s="12" customFormat="1" ht="13.5" customHeight="1">
      <c r="A168" s="6">
        <v>161</v>
      </c>
      <c r="B168" s="86" t="s">
        <v>243</v>
      </c>
      <c r="C168" s="87">
        <v>1980</v>
      </c>
      <c r="D168" s="6">
        <v>1</v>
      </c>
      <c r="E168" s="101">
        <v>4000</v>
      </c>
      <c r="F168" s="85"/>
      <c r="G168" s="34">
        <f t="shared" si="2"/>
        <v>4000</v>
      </c>
    </row>
    <row r="169" spans="1:8" s="12" customFormat="1" ht="13.5" customHeight="1">
      <c r="A169" s="6">
        <v>162</v>
      </c>
      <c r="B169" s="86" t="s">
        <v>243</v>
      </c>
      <c r="C169" s="87">
        <v>1980</v>
      </c>
      <c r="D169" s="6">
        <v>1</v>
      </c>
      <c r="E169" s="101">
        <v>4000</v>
      </c>
      <c r="F169" s="85"/>
      <c r="G169" s="34">
        <f t="shared" si="2"/>
        <v>4000</v>
      </c>
    </row>
    <row r="170" spans="1:8" s="12" customFormat="1" ht="13.5" customHeight="1">
      <c r="A170" s="6">
        <v>163</v>
      </c>
      <c r="B170" s="86" t="s">
        <v>243</v>
      </c>
      <c r="C170" s="87">
        <v>1980</v>
      </c>
      <c r="D170" s="6">
        <v>1</v>
      </c>
      <c r="E170" s="101">
        <v>4000</v>
      </c>
      <c r="F170" s="85"/>
      <c r="G170" s="34">
        <f t="shared" si="2"/>
        <v>4000</v>
      </c>
    </row>
    <row r="171" spans="1:8" s="12" customFormat="1" ht="13.5" customHeight="1">
      <c r="A171" s="6">
        <v>164</v>
      </c>
      <c r="B171" s="86" t="s">
        <v>188</v>
      </c>
      <c r="C171" s="87">
        <v>1980</v>
      </c>
      <c r="D171" s="6">
        <v>1</v>
      </c>
      <c r="E171" s="101">
        <v>7000</v>
      </c>
      <c r="F171" s="85"/>
      <c r="G171" s="34">
        <f t="shared" si="2"/>
        <v>7000</v>
      </c>
    </row>
    <row r="172" spans="1:8" s="12" customFormat="1" ht="13.5" customHeight="1">
      <c r="A172" s="6">
        <v>165</v>
      </c>
      <c r="B172" s="86" t="s">
        <v>240</v>
      </c>
      <c r="C172" s="87">
        <v>1980</v>
      </c>
      <c r="D172" s="6">
        <v>1</v>
      </c>
      <c r="E172" s="101">
        <v>4000</v>
      </c>
      <c r="F172" s="85"/>
      <c r="G172" s="34">
        <f t="shared" si="2"/>
        <v>4000</v>
      </c>
    </row>
    <row r="173" spans="1:8" s="12" customFormat="1" ht="13.5" customHeight="1">
      <c r="A173" s="6">
        <v>166</v>
      </c>
      <c r="B173" s="86" t="s">
        <v>236</v>
      </c>
      <c r="C173" s="87">
        <v>1980</v>
      </c>
      <c r="D173" s="6">
        <v>1</v>
      </c>
      <c r="E173" s="101">
        <v>6000</v>
      </c>
      <c r="F173" s="85"/>
      <c r="G173" s="34">
        <f t="shared" si="2"/>
        <v>6000</v>
      </c>
    </row>
    <row r="174" spans="1:8" s="12" customFormat="1" ht="13.5" customHeight="1">
      <c r="A174" s="6">
        <v>167</v>
      </c>
      <c r="B174" s="86" t="s">
        <v>180</v>
      </c>
      <c r="C174" s="87">
        <v>1980</v>
      </c>
      <c r="D174" s="6">
        <v>1</v>
      </c>
      <c r="E174" s="101">
        <v>6000</v>
      </c>
      <c r="F174" s="85"/>
      <c r="G174" s="34">
        <f t="shared" si="2"/>
        <v>6000</v>
      </c>
    </row>
    <row r="175" spans="1:8" s="12" customFormat="1" ht="13.5" customHeight="1">
      <c r="A175" s="6">
        <v>168</v>
      </c>
      <c r="B175" s="86" t="s">
        <v>244</v>
      </c>
      <c r="C175" s="87">
        <v>1980</v>
      </c>
      <c r="D175" s="6">
        <v>1</v>
      </c>
      <c r="E175" s="101">
        <v>15000</v>
      </c>
      <c r="F175" s="85"/>
      <c r="G175" s="34">
        <f t="shared" si="2"/>
        <v>15000</v>
      </c>
    </row>
    <row r="176" spans="1:8" s="12" customFormat="1" ht="13.5" customHeight="1">
      <c r="A176" s="6">
        <v>169</v>
      </c>
      <c r="B176" s="86" t="s">
        <v>187</v>
      </c>
      <c r="C176" s="87">
        <v>1980</v>
      </c>
      <c r="D176" s="6">
        <v>1</v>
      </c>
      <c r="E176" s="101">
        <v>10000</v>
      </c>
      <c r="F176" s="85"/>
      <c r="G176" s="34">
        <f t="shared" si="2"/>
        <v>10000</v>
      </c>
    </row>
    <row r="177" spans="1:7" s="12" customFormat="1" ht="13.5" customHeight="1">
      <c r="A177" s="6">
        <v>170</v>
      </c>
      <c r="B177" s="86" t="s">
        <v>240</v>
      </c>
      <c r="C177" s="87">
        <v>1980</v>
      </c>
      <c r="D177" s="6">
        <v>1</v>
      </c>
      <c r="E177" s="101">
        <v>4000</v>
      </c>
      <c r="F177" s="85"/>
      <c r="G177" s="34">
        <f t="shared" si="2"/>
        <v>4000</v>
      </c>
    </row>
    <row r="178" spans="1:7" s="12" customFormat="1" ht="13.5" customHeight="1">
      <c r="A178" s="6">
        <v>171</v>
      </c>
      <c r="B178" s="86" t="s">
        <v>240</v>
      </c>
      <c r="C178" s="87">
        <v>1980</v>
      </c>
      <c r="D178" s="6">
        <v>1</v>
      </c>
      <c r="E178" s="101">
        <v>4000</v>
      </c>
      <c r="F178" s="85"/>
      <c r="G178" s="34">
        <f t="shared" si="2"/>
        <v>4000</v>
      </c>
    </row>
    <row r="179" spans="1:7" s="12" customFormat="1" ht="13.5" customHeight="1">
      <c r="A179" s="6">
        <v>172</v>
      </c>
      <c r="B179" s="86" t="s">
        <v>245</v>
      </c>
      <c r="C179" s="87">
        <v>1980</v>
      </c>
      <c r="D179" s="6">
        <v>1</v>
      </c>
      <c r="E179" s="101">
        <v>30000</v>
      </c>
      <c r="F179" s="85"/>
      <c r="G179" s="34">
        <f t="shared" si="2"/>
        <v>30000</v>
      </c>
    </row>
    <row r="180" spans="1:7" s="12" customFormat="1" ht="13.5" customHeight="1">
      <c r="A180" s="6">
        <v>173</v>
      </c>
      <c r="B180" s="86" t="s">
        <v>239</v>
      </c>
      <c r="C180" s="87">
        <v>1980</v>
      </c>
      <c r="D180" s="6">
        <v>1</v>
      </c>
      <c r="E180" s="101">
        <v>5000</v>
      </c>
      <c r="F180" s="85"/>
      <c r="G180" s="34">
        <f t="shared" si="2"/>
        <v>5000</v>
      </c>
    </row>
    <row r="181" spans="1:7" s="12" customFormat="1" ht="13.5" customHeight="1">
      <c r="A181" s="6">
        <v>174</v>
      </c>
      <c r="B181" s="86" t="s">
        <v>222</v>
      </c>
      <c r="C181" s="87">
        <v>1980</v>
      </c>
      <c r="D181" s="6">
        <v>1</v>
      </c>
      <c r="E181" s="101">
        <v>8000</v>
      </c>
      <c r="F181" s="85"/>
      <c r="G181" s="34">
        <f t="shared" si="2"/>
        <v>8000</v>
      </c>
    </row>
    <row r="182" spans="1:7" s="12" customFormat="1" ht="13.5" customHeight="1">
      <c r="A182" s="6">
        <v>175</v>
      </c>
      <c r="B182" s="86" t="s">
        <v>175</v>
      </c>
      <c r="C182" s="87">
        <v>2015</v>
      </c>
      <c r="D182" s="6">
        <v>1</v>
      </c>
      <c r="E182" s="101">
        <v>35000</v>
      </c>
      <c r="F182" s="85"/>
      <c r="G182" s="34">
        <f t="shared" si="2"/>
        <v>35000</v>
      </c>
    </row>
    <row r="183" spans="1:7" s="12" customFormat="1" ht="13.5" customHeight="1">
      <c r="A183" s="6">
        <v>176</v>
      </c>
      <c r="B183" s="86" t="s">
        <v>175</v>
      </c>
      <c r="C183" s="87">
        <v>2015</v>
      </c>
      <c r="D183" s="6">
        <v>1</v>
      </c>
      <c r="E183" s="101">
        <v>35000</v>
      </c>
      <c r="F183" s="85"/>
      <c r="G183" s="34">
        <f t="shared" si="2"/>
        <v>35000</v>
      </c>
    </row>
    <row r="184" spans="1:7" s="12" customFormat="1" ht="13.5" customHeight="1">
      <c r="A184" s="6">
        <v>177</v>
      </c>
      <c r="B184" s="86" t="s">
        <v>175</v>
      </c>
      <c r="C184" s="87">
        <v>2014</v>
      </c>
      <c r="D184" s="6">
        <v>1</v>
      </c>
      <c r="E184" s="101">
        <v>32500</v>
      </c>
      <c r="F184" s="85"/>
      <c r="G184" s="34">
        <f t="shared" si="2"/>
        <v>32500</v>
      </c>
    </row>
    <row r="185" spans="1:7" s="12" customFormat="1" ht="13.5" customHeight="1">
      <c r="A185" s="6">
        <v>178</v>
      </c>
      <c r="B185" s="86" t="s">
        <v>175</v>
      </c>
      <c r="C185" s="87">
        <v>2014</v>
      </c>
      <c r="D185" s="6">
        <v>1</v>
      </c>
      <c r="E185" s="101">
        <v>32500</v>
      </c>
      <c r="F185" s="85"/>
      <c r="G185" s="34">
        <f t="shared" si="2"/>
        <v>32500</v>
      </c>
    </row>
    <row r="186" spans="1:7" s="12" customFormat="1" ht="13.5" customHeight="1">
      <c r="A186" s="6">
        <v>179</v>
      </c>
      <c r="B186" s="86" t="s">
        <v>175</v>
      </c>
      <c r="C186" s="87">
        <v>2014</v>
      </c>
      <c r="D186" s="6">
        <v>1</v>
      </c>
      <c r="E186" s="101">
        <v>32500</v>
      </c>
      <c r="F186" s="85"/>
      <c r="G186" s="34">
        <f t="shared" si="2"/>
        <v>32500</v>
      </c>
    </row>
    <row r="187" spans="1:7" s="12" customFormat="1" ht="13.5" customHeight="1">
      <c r="A187" s="6">
        <v>180</v>
      </c>
      <c r="B187" s="86" t="s">
        <v>175</v>
      </c>
      <c r="C187" s="87">
        <v>2014</v>
      </c>
      <c r="D187" s="6">
        <v>1</v>
      </c>
      <c r="E187" s="101">
        <v>32500</v>
      </c>
      <c r="F187" s="85"/>
      <c r="G187" s="34">
        <f t="shared" si="2"/>
        <v>32500</v>
      </c>
    </row>
    <row r="188" spans="1:7" s="12" customFormat="1" ht="13.5" customHeight="1">
      <c r="A188" s="6">
        <v>181</v>
      </c>
      <c r="B188" s="86" t="s">
        <v>180</v>
      </c>
      <c r="C188" s="87">
        <v>1980</v>
      </c>
      <c r="D188" s="6">
        <v>1</v>
      </c>
      <c r="E188" s="101">
        <v>6000</v>
      </c>
      <c r="F188" s="85"/>
      <c r="G188" s="34">
        <f t="shared" si="2"/>
        <v>6000</v>
      </c>
    </row>
    <row r="189" spans="1:7" s="12" customFormat="1" ht="13.5" customHeight="1">
      <c r="A189" s="6">
        <v>182</v>
      </c>
      <c r="B189" s="86" t="s">
        <v>180</v>
      </c>
      <c r="C189" s="87">
        <v>1980</v>
      </c>
      <c r="D189" s="6">
        <v>1</v>
      </c>
      <c r="E189" s="101">
        <v>6000</v>
      </c>
      <c r="F189" s="85"/>
      <c r="G189" s="34">
        <f t="shared" si="2"/>
        <v>6000</v>
      </c>
    </row>
    <row r="190" spans="1:7" s="12" customFormat="1" ht="13.5" customHeight="1">
      <c r="A190" s="6">
        <v>183</v>
      </c>
      <c r="B190" s="86" t="s">
        <v>180</v>
      </c>
      <c r="C190" s="87">
        <v>1980</v>
      </c>
      <c r="D190" s="6">
        <v>1</v>
      </c>
      <c r="E190" s="101">
        <v>6000</v>
      </c>
      <c r="F190" s="85"/>
      <c r="G190" s="34">
        <f t="shared" si="2"/>
        <v>6000</v>
      </c>
    </row>
    <row r="191" spans="1:7" s="12" customFormat="1" ht="13.5" customHeight="1">
      <c r="A191" s="6">
        <v>184</v>
      </c>
      <c r="B191" s="86" t="s">
        <v>180</v>
      </c>
      <c r="C191" s="87">
        <v>1980</v>
      </c>
      <c r="D191" s="6">
        <v>1</v>
      </c>
      <c r="E191" s="101">
        <v>6000</v>
      </c>
      <c r="F191" s="85"/>
      <c r="G191" s="34">
        <f t="shared" si="2"/>
        <v>6000</v>
      </c>
    </row>
    <row r="192" spans="1:7" s="12" customFormat="1" ht="13.5" customHeight="1">
      <c r="A192" s="6">
        <v>185</v>
      </c>
      <c r="B192" s="86" t="s">
        <v>180</v>
      </c>
      <c r="C192" s="87">
        <v>1980</v>
      </c>
      <c r="D192" s="6">
        <v>1</v>
      </c>
      <c r="E192" s="101">
        <v>6000</v>
      </c>
      <c r="F192" s="85"/>
      <c r="G192" s="34">
        <f t="shared" si="2"/>
        <v>6000</v>
      </c>
    </row>
    <row r="193" spans="1:7" s="12" customFormat="1" ht="13.5" customHeight="1">
      <c r="A193" s="6">
        <v>186</v>
      </c>
      <c r="B193" s="86" t="s">
        <v>180</v>
      </c>
      <c r="C193" s="87">
        <v>1980</v>
      </c>
      <c r="D193" s="6">
        <v>1</v>
      </c>
      <c r="E193" s="101">
        <v>6000</v>
      </c>
      <c r="F193" s="85"/>
      <c r="G193" s="34">
        <f t="shared" si="2"/>
        <v>6000</v>
      </c>
    </row>
    <row r="194" spans="1:7" s="12" customFormat="1" ht="13.5" customHeight="1">
      <c r="A194" s="6">
        <v>187</v>
      </c>
      <c r="B194" s="86" t="s">
        <v>180</v>
      </c>
      <c r="C194" s="87">
        <v>1980</v>
      </c>
      <c r="D194" s="6">
        <v>1</v>
      </c>
      <c r="E194" s="101">
        <v>6000</v>
      </c>
      <c r="F194" s="85"/>
      <c r="G194" s="34">
        <f t="shared" si="2"/>
        <v>6000</v>
      </c>
    </row>
    <row r="195" spans="1:7" s="12" customFormat="1" ht="13.5" customHeight="1">
      <c r="A195" s="6">
        <v>188</v>
      </c>
      <c r="B195" s="86" t="s">
        <v>180</v>
      </c>
      <c r="C195" s="87">
        <v>1980</v>
      </c>
      <c r="D195" s="6">
        <v>1</v>
      </c>
      <c r="E195" s="101">
        <v>6000</v>
      </c>
      <c r="F195" s="85"/>
      <c r="G195" s="34">
        <f t="shared" si="2"/>
        <v>6000</v>
      </c>
    </row>
    <row r="196" spans="1:7" s="12" customFormat="1" ht="13.5" customHeight="1">
      <c r="A196" s="6">
        <v>189</v>
      </c>
      <c r="B196" s="86" t="s">
        <v>180</v>
      </c>
      <c r="C196" s="87">
        <v>1980</v>
      </c>
      <c r="D196" s="6">
        <v>1</v>
      </c>
      <c r="E196" s="101">
        <v>6000</v>
      </c>
      <c r="F196" s="85"/>
      <c r="G196" s="34">
        <f t="shared" si="2"/>
        <v>6000</v>
      </c>
    </row>
    <row r="197" spans="1:7" s="12" customFormat="1" ht="13.5" customHeight="1">
      <c r="A197" s="6">
        <v>190</v>
      </c>
      <c r="B197" s="86" t="s">
        <v>180</v>
      </c>
      <c r="C197" s="87">
        <v>1980</v>
      </c>
      <c r="D197" s="6">
        <v>1</v>
      </c>
      <c r="E197" s="101">
        <v>6000</v>
      </c>
      <c r="F197" s="85"/>
      <c r="G197" s="34">
        <f t="shared" si="2"/>
        <v>6000</v>
      </c>
    </row>
    <row r="198" spans="1:7" s="12" customFormat="1" ht="13.5" customHeight="1">
      <c r="A198" s="6">
        <v>191</v>
      </c>
      <c r="B198" s="86" t="s">
        <v>180</v>
      </c>
      <c r="C198" s="87">
        <v>1980</v>
      </c>
      <c r="D198" s="6">
        <v>1</v>
      </c>
      <c r="E198" s="101">
        <v>6000</v>
      </c>
      <c r="F198" s="85"/>
      <c r="G198" s="34">
        <f t="shared" si="2"/>
        <v>6000</v>
      </c>
    </row>
    <row r="199" spans="1:7" s="12" customFormat="1" ht="13.5" customHeight="1">
      <c r="A199" s="6">
        <v>192</v>
      </c>
      <c r="B199" s="86" t="s">
        <v>180</v>
      </c>
      <c r="C199" s="87">
        <v>1980</v>
      </c>
      <c r="D199" s="6">
        <v>1</v>
      </c>
      <c r="E199" s="101">
        <v>6000</v>
      </c>
      <c r="F199" s="85"/>
      <c r="G199" s="34">
        <f t="shared" si="2"/>
        <v>6000</v>
      </c>
    </row>
    <row r="200" spans="1:7" s="12" customFormat="1" ht="13.5" customHeight="1">
      <c r="A200" s="6">
        <v>193</v>
      </c>
      <c r="B200" s="86" t="s">
        <v>180</v>
      </c>
      <c r="C200" s="87">
        <v>1980</v>
      </c>
      <c r="D200" s="6">
        <v>1</v>
      </c>
      <c r="E200" s="101">
        <v>6000</v>
      </c>
      <c r="F200" s="85"/>
      <c r="G200" s="34">
        <f t="shared" ref="G200:G263" si="3">+E200-F200</f>
        <v>6000</v>
      </c>
    </row>
    <row r="201" spans="1:7" s="12" customFormat="1" ht="13.5" customHeight="1">
      <c r="A201" s="6">
        <v>194</v>
      </c>
      <c r="B201" s="86" t="s">
        <v>180</v>
      </c>
      <c r="C201" s="87">
        <v>1980</v>
      </c>
      <c r="D201" s="6">
        <v>1</v>
      </c>
      <c r="E201" s="101">
        <v>6000</v>
      </c>
      <c r="F201" s="85"/>
      <c r="G201" s="34">
        <f t="shared" si="3"/>
        <v>6000</v>
      </c>
    </row>
    <row r="202" spans="1:7" s="12" customFormat="1" ht="13.5" customHeight="1">
      <c r="A202" s="6">
        <v>195</v>
      </c>
      <c r="B202" s="86" t="s">
        <v>180</v>
      </c>
      <c r="C202" s="87">
        <v>1980</v>
      </c>
      <c r="D202" s="6">
        <v>1</v>
      </c>
      <c r="E202" s="101">
        <v>6000</v>
      </c>
      <c r="F202" s="85"/>
      <c r="G202" s="34">
        <f t="shared" si="3"/>
        <v>6000</v>
      </c>
    </row>
    <row r="203" spans="1:7" s="12" customFormat="1" ht="13.5" customHeight="1">
      <c r="A203" s="6">
        <v>196</v>
      </c>
      <c r="B203" s="86" t="s">
        <v>180</v>
      </c>
      <c r="C203" s="87">
        <v>1980</v>
      </c>
      <c r="D203" s="6">
        <v>1</v>
      </c>
      <c r="E203" s="101">
        <v>6000</v>
      </c>
      <c r="F203" s="85"/>
      <c r="G203" s="34">
        <f t="shared" si="3"/>
        <v>6000</v>
      </c>
    </row>
    <row r="204" spans="1:7" s="12" customFormat="1" ht="13.5" customHeight="1">
      <c r="A204" s="6">
        <v>197</v>
      </c>
      <c r="B204" s="86" t="s">
        <v>180</v>
      </c>
      <c r="C204" s="87">
        <v>1980</v>
      </c>
      <c r="D204" s="6">
        <v>1</v>
      </c>
      <c r="E204" s="101">
        <v>6000</v>
      </c>
      <c r="F204" s="85"/>
      <c r="G204" s="34">
        <f t="shared" si="3"/>
        <v>6000</v>
      </c>
    </row>
    <row r="205" spans="1:7" s="12" customFormat="1" ht="13.5" customHeight="1">
      <c r="A205" s="6">
        <v>198</v>
      </c>
      <c r="B205" s="86" t="s">
        <v>180</v>
      </c>
      <c r="C205" s="87">
        <v>1980</v>
      </c>
      <c r="D205" s="6">
        <v>1</v>
      </c>
      <c r="E205" s="101">
        <v>6000</v>
      </c>
      <c r="F205" s="85"/>
      <c r="G205" s="34">
        <f t="shared" si="3"/>
        <v>6000</v>
      </c>
    </row>
    <row r="206" spans="1:7" s="12" customFormat="1" ht="13.5" customHeight="1">
      <c r="A206" s="6">
        <v>199</v>
      </c>
      <c r="B206" s="86" t="s">
        <v>180</v>
      </c>
      <c r="C206" s="87">
        <v>1980</v>
      </c>
      <c r="D206" s="6">
        <v>1</v>
      </c>
      <c r="E206" s="101">
        <v>18000</v>
      </c>
      <c r="F206" s="85"/>
      <c r="G206" s="34">
        <f t="shared" si="3"/>
        <v>18000</v>
      </c>
    </row>
    <row r="207" spans="1:7" s="12" customFormat="1" ht="13.5" customHeight="1">
      <c r="A207" s="6">
        <v>200</v>
      </c>
      <c r="B207" s="86" t="s">
        <v>180</v>
      </c>
      <c r="C207" s="87">
        <v>1980</v>
      </c>
      <c r="D207" s="6">
        <v>1</v>
      </c>
      <c r="E207" s="101">
        <v>18000</v>
      </c>
      <c r="F207" s="85"/>
      <c r="G207" s="34">
        <f t="shared" si="3"/>
        <v>18000</v>
      </c>
    </row>
    <row r="208" spans="1:7" s="12" customFormat="1" ht="13.5" customHeight="1">
      <c r="A208" s="6">
        <v>201</v>
      </c>
      <c r="B208" s="86" t="s">
        <v>180</v>
      </c>
      <c r="C208" s="87">
        <v>1980</v>
      </c>
      <c r="D208" s="6">
        <v>1</v>
      </c>
      <c r="E208" s="101">
        <v>18000</v>
      </c>
      <c r="F208" s="85"/>
      <c r="G208" s="34">
        <f t="shared" si="3"/>
        <v>18000</v>
      </c>
    </row>
    <row r="209" spans="1:7" s="12" customFormat="1" ht="13.5" customHeight="1">
      <c r="A209" s="6">
        <v>202</v>
      </c>
      <c r="B209" s="86" t="s">
        <v>180</v>
      </c>
      <c r="C209" s="87">
        <v>1980</v>
      </c>
      <c r="D209" s="6">
        <v>1</v>
      </c>
      <c r="E209" s="101">
        <v>18000</v>
      </c>
      <c r="F209" s="85"/>
      <c r="G209" s="34">
        <f t="shared" si="3"/>
        <v>18000</v>
      </c>
    </row>
    <row r="210" spans="1:7" s="12" customFormat="1" ht="13.5" customHeight="1">
      <c r="A210" s="6">
        <v>203</v>
      </c>
      <c r="B210" s="86" t="s">
        <v>180</v>
      </c>
      <c r="C210" s="87">
        <v>1980</v>
      </c>
      <c r="D210" s="6">
        <v>1</v>
      </c>
      <c r="E210" s="101">
        <v>18000</v>
      </c>
      <c r="F210" s="85"/>
      <c r="G210" s="34">
        <f t="shared" si="3"/>
        <v>18000</v>
      </c>
    </row>
    <row r="211" spans="1:7" s="12" customFormat="1" ht="13.5" customHeight="1">
      <c r="A211" s="6">
        <v>204</v>
      </c>
      <c r="B211" s="86" t="s">
        <v>180</v>
      </c>
      <c r="C211" s="87">
        <v>1980</v>
      </c>
      <c r="D211" s="6">
        <v>1</v>
      </c>
      <c r="E211" s="101">
        <v>18000</v>
      </c>
      <c r="F211" s="85"/>
      <c r="G211" s="34">
        <f t="shared" si="3"/>
        <v>18000</v>
      </c>
    </row>
    <row r="212" spans="1:7" s="12" customFormat="1" ht="13.5" customHeight="1">
      <c r="A212" s="6">
        <v>205</v>
      </c>
      <c r="B212" s="86" t="s">
        <v>180</v>
      </c>
      <c r="C212" s="87">
        <v>1980</v>
      </c>
      <c r="D212" s="6">
        <v>1</v>
      </c>
      <c r="E212" s="101">
        <v>18000</v>
      </c>
      <c r="F212" s="85"/>
      <c r="G212" s="34">
        <f t="shared" si="3"/>
        <v>18000</v>
      </c>
    </row>
    <row r="213" spans="1:7" s="12" customFormat="1" ht="13.5" customHeight="1">
      <c r="A213" s="6">
        <v>206</v>
      </c>
      <c r="B213" s="86" t="s">
        <v>241</v>
      </c>
      <c r="C213" s="87">
        <v>1980</v>
      </c>
      <c r="D213" s="6">
        <v>1</v>
      </c>
      <c r="E213" s="101">
        <v>7000</v>
      </c>
      <c r="F213" s="85"/>
      <c r="G213" s="34">
        <f t="shared" si="3"/>
        <v>7000</v>
      </c>
    </row>
    <row r="214" spans="1:7" s="12" customFormat="1" ht="13.5" customHeight="1">
      <c r="A214" s="6">
        <v>207</v>
      </c>
      <c r="B214" s="86" t="s">
        <v>241</v>
      </c>
      <c r="C214" s="87">
        <v>1980</v>
      </c>
      <c r="D214" s="6">
        <v>1</v>
      </c>
      <c r="E214" s="101">
        <v>7000</v>
      </c>
      <c r="F214" s="85"/>
      <c r="G214" s="34">
        <f t="shared" si="3"/>
        <v>7000</v>
      </c>
    </row>
    <row r="215" spans="1:7" s="12" customFormat="1" ht="13.5" customHeight="1">
      <c r="A215" s="6">
        <v>208</v>
      </c>
      <c r="B215" s="86" t="s">
        <v>178</v>
      </c>
      <c r="C215" s="87">
        <v>1980</v>
      </c>
      <c r="D215" s="6">
        <v>1</v>
      </c>
      <c r="E215" s="101">
        <v>3000</v>
      </c>
      <c r="F215" s="85"/>
      <c r="G215" s="34">
        <f t="shared" si="3"/>
        <v>3000</v>
      </c>
    </row>
    <row r="216" spans="1:7" s="12" customFormat="1" ht="13.5" customHeight="1">
      <c r="A216" s="6">
        <v>209</v>
      </c>
      <c r="B216" s="86" t="s">
        <v>178</v>
      </c>
      <c r="C216" s="87">
        <v>1980</v>
      </c>
      <c r="D216" s="6">
        <v>1</v>
      </c>
      <c r="E216" s="101">
        <v>3000</v>
      </c>
      <c r="F216" s="85"/>
      <c r="G216" s="34">
        <f t="shared" si="3"/>
        <v>3000</v>
      </c>
    </row>
    <row r="217" spans="1:7" s="12" customFormat="1" ht="13.5" customHeight="1">
      <c r="A217" s="6">
        <v>210</v>
      </c>
      <c r="B217" s="86" t="s">
        <v>178</v>
      </c>
      <c r="C217" s="87">
        <v>1980</v>
      </c>
      <c r="D217" s="6">
        <v>1</v>
      </c>
      <c r="E217" s="101">
        <v>3000</v>
      </c>
      <c r="F217" s="85"/>
      <c r="G217" s="34">
        <f t="shared" si="3"/>
        <v>3000</v>
      </c>
    </row>
    <row r="218" spans="1:7" s="12" customFormat="1" ht="13.5" customHeight="1">
      <c r="A218" s="6">
        <v>211</v>
      </c>
      <c r="B218" s="86" t="s">
        <v>178</v>
      </c>
      <c r="C218" s="87">
        <v>1980</v>
      </c>
      <c r="D218" s="6">
        <v>1</v>
      </c>
      <c r="E218" s="101">
        <v>3000</v>
      </c>
      <c r="F218" s="85"/>
      <c r="G218" s="34">
        <f t="shared" si="3"/>
        <v>3000</v>
      </c>
    </row>
    <row r="219" spans="1:7" s="12" customFormat="1" ht="13.5" customHeight="1">
      <c r="A219" s="6">
        <v>212</v>
      </c>
      <c r="B219" s="86" t="s">
        <v>178</v>
      </c>
      <c r="C219" s="87">
        <v>1980</v>
      </c>
      <c r="D219" s="6">
        <v>1</v>
      </c>
      <c r="E219" s="101">
        <v>3000</v>
      </c>
      <c r="F219" s="85"/>
      <c r="G219" s="34">
        <f t="shared" si="3"/>
        <v>3000</v>
      </c>
    </row>
    <row r="220" spans="1:7" s="12" customFormat="1" ht="13.5" customHeight="1">
      <c r="A220" s="6">
        <v>213</v>
      </c>
      <c r="B220" s="86" t="s">
        <v>178</v>
      </c>
      <c r="C220" s="87">
        <v>1980</v>
      </c>
      <c r="D220" s="6">
        <v>1</v>
      </c>
      <c r="E220" s="101">
        <v>3000</v>
      </c>
      <c r="F220" s="85"/>
      <c r="G220" s="34">
        <f t="shared" si="3"/>
        <v>3000</v>
      </c>
    </row>
    <row r="221" spans="1:7" s="12" customFormat="1" ht="13.5" customHeight="1">
      <c r="A221" s="6">
        <v>214</v>
      </c>
      <c r="B221" s="86" t="s">
        <v>178</v>
      </c>
      <c r="C221" s="87">
        <v>1980</v>
      </c>
      <c r="D221" s="6">
        <v>1</v>
      </c>
      <c r="E221" s="101">
        <v>3000</v>
      </c>
      <c r="F221" s="85"/>
      <c r="G221" s="34">
        <f t="shared" si="3"/>
        <v>3000</v>
      </c>
    </row>
    <row r="222" spans="1:7" s="12" customFormat="1" ht="13.5" customHeight="1">
      <c r="A222" s="6">
        <v>215</v>
      </c>
      <c r="B222" s="86" t="s">
        <v>178</v>
      </c>
      <c r="C222" s="87">
        <v>1980</v>
      </c>
      <c r="D222" s="6">
        <v>1</v>
      </c>
      <c r="E222" s="101">
        <v>3000</v>
      </c>
      <c r="F222" s="85"/>
      <c r="G222" s="34">
        <f t="shared" si="3"/>
        <v>3000</v>
      </c>
    </row>
    <row r="223" spans="1:7" s="12" customFormat="1" ht="13.5" customHeight="1">
      <c r="A223" s="6">
        <v>216</v>
      </c>
      <c r="B223" s="86" t="s">
        <v>178</v>
      </c>
      <c r="C223" s="87">
        <v>1980</v>
      </c>
      <c r="D223" s="6">
        <v>1</v>
      </c>
      <c r="E223" s="101">
        <v>3000</v>
      </c>
      <c r="F223" s="85"/>
      <c r="G223" s="34">
        <f t="shared" si="3"/>
        <v>3000</v>
      </c>
    </row>
    <row r="224" spans="1:7" s="12" customFormat="1" ht="13.5" customHeight="1">
      <c r="A224" s="6">
        <v>217</v>
      </c>
      <c r="B224" s="86" t="s">
        <v>178</v>
      </c>
      <c r="C224" s="87">
        <v>1980</v>
      </c>
      <c r="D224" s="6">
        <v>1</v>
      </c>
      <c r="E224" s="101">
        <v>3000</v>
      </c>
      <c r="F224" s="85"/>
      <c r="G224" s="34">
        <f t="shared" si="3"/>
        <v>3000</v>
      </c>
    </row>
    <row r="225" spans="1:7" s="12" customFormat="1" ht="13.5" customHeight="1">
      <c r="A225" s="6">
        <v>218</v>
      </c>
      <c r="B225" s="86" t="s">
        <v>178</v>
      </c>
      <c r="C225" s="87">
        <v>1980</v>
      </c>
      <c r="D225" s="6">
        <v>1</v>
      </c>
      <c r="E225" s="101">
        <v>3000</v>
      </c>
      <c r="F225" s="85"/>
      <c r="G225" s="34">
        <f t="shared" si="3"/>
        <v>3000</v>
      </c>
    </row>
    <row r="226" spans="1:7" s="12" customFormat="1" ht="13.5" customHeight="1">
      <c r="A226" s="6">
        <v>219</v>
      </c>
      <c r="B226" s="86" t="s">
        <v>178</v>
      </c>
      <c r="C226" s="87">
        <v>1980</v>
      </c>
      <c r="D226" s="6">
        <v>1</v>
      </c>
      <c r="E226" s="101">
        <v>3000</v>
      </c>
      <c r="F226" s="85"/>
      <c r="G226" s="34">
        <f t="shared" si="3"/>
        <v>3000</v>
      </c>
    </row>
    <row r="227" spans="1:7" s="12" customFormat="1" ht="13.5" customHeight="1">
      <c r="A227" s="6">
        <v>220</v>
      </c>
      <c r="B227" s="86" t="s">
        <v>178</v>
      </c>
      <c r="C227" s="87">
        <v>1980</v>
      </c>
      <c r="D227" s="6">
        <v>1</v>
      </c>
      <c r="E227" s="101">
        <v>3000</v>
      </c>
      <c r="F227" s="85"/>
      <c r="G227" s="34">
        <f t="shared" si="3"/>
        <v>3000</v>
      </c>
    </row>
    <row r="228" spans="1:7" s="12" customFormat="1" ht="13.5" customHeight="1">
      <c r="A228" s="6">
        <v>221</v>
      </c>
      <c r="B228" s="86" t="s">
        <v>178</v>
      </c>
      <c r="C228" s="87">
        <v>1980</v>
      </c>
      <c r="D228" s="6">
        <v>1</v>
      </c>
      <c r="E228" s="101">
        <v>3000</v>
      </c>
      <c r="F228" s="85"/>
      <c r="G228" s="34">
        <f t="shared" si="3"/>
        <v>3000</v>
      </c>
    </row>
    <row r="229" spans="1:7" s="12" customFormat="1" ht="13.5" customHeight="1">
      <c r="A229" s="6">
        <v>222</v>
      </c>
      <c r="B229" s="86" t="s">
        <v>178</v>
      </c>
      <c r="C229" s="87">
        <v>1980</v>
      </c>
      <c r="D229" s="6">
        <v>1</v>
      </c>
      <c r="E229" s="101">
        <v>3000</v>
      </c>
      <c r="F229" s="85"/>
      <c r="G229" s="34">
        <f t="shared" si="3"/>
        <v>3000</v>
      </c>
    </row>
    <row r="230" spans="1:7" s="12" customFormat="1" ht="13.5" customHeight="1">
      <c r="A230" s="6">
        <v>223</v>
      </c>
      <c r="B230" s="86" t="s">
        <v>178</v>
      </c>
      <c r="C230" s="87">
        <v>1980</v>
      </c>
      <c r="D230" s="6">
        <v>1</v>
      </c>
      <c r="E230" s="101">
        <v>3000</v>
      </c>
      <c r="F230" s="85"/>
      <c r="G230" s="34">
        <f t="shared" si="3"/>
        <v>3000</v>
      </c>
    </row>
    <row r="231" spans="1:7" s="12" customFormat="1" ht="13.5" customHeight="1">
      <c r="A231" s="6">
        <v>224</v>
      </c>
      <c r="B231" s="86" t="s">
        <v>178</v>
      </c>
      <c r="C231" s="87">
        <v>1980</v>
      </c>
      <c r="D231" s="6">
        <v>1</v>
      </c>
      <c r="E231" s="101">
        <v>3000</v>
      </c>
      <c r="F231" s="85"/>
      <c r="G231" s="34">
        <f t="shared" si="3"/>
        <v>3000</v>
      </c>
    </row>
    <row r="232" spans="1:7" s="12" customFormat="1" ht="13.5" customHeight="1">
      <c r="A232" s="6">
        <v>225</v>
      </c>
      <c r="B232" s="86" t="s">
        <v>178</v>
      </c>
      <c r="C232" s="87">
        <v>1980</v>
      </c>
      <c r="D232" s="6">
        <v>1</v>
      </c>
      <c r="E232" s="101">
        <v>3000</v>
      </c>
      <c r="F232" s="85"/>
      <c r="G232" s="34">
        <f t="shared" si="3"/>
        <v>3000</v>
      </c>
    </row>
    <row r="233" spans="1:7" s="12" customFormat="1" ht="13.5" customHeight="1">
      <c r="A233" s="6">
        <v>226</v>
      </c>
      <c r="B233" s="86" t="s">
        <v>178</v>
      </c>
      <c r="C233" s="87">
        <v>1980</v>
      </c>
      <c r="D233" s="6">
        <v>1</v>
      </c>
      <c r="E233" s="101">
        <v>3000</v>
      </c>
      <c r="F233" s="85"/>
      <c r="G233" s="34">
        <f t="shared" si="3"/>
        <v>3000</v>
      </c>
    </row>
    <row r="234" spans="1:7" s="12" customFormat="1" ht="13.5" customHeight="1">
      <c r="A234" s="6">
        <v>227</v>
      </c>
      <c r="B234" s="86" t="s">
        <v>178</v>
      </c>
      <c r="C234" s="87">
        <v>1980</v>
      </c>
      <c r="D234" s="6">
        <v>1</v>
      </c>
      <c r="E234" s="101">
        <v>3000</v>
      </c>
      <c r="F234" s="85"/>
      <c r="G234" s="34">
        <f t="shared" si="3"/>
        <v>3000</v>
      </c>
    </row>
    <row r="235" spans="1:7" s="12" customFormat="1" ht="13.5" customHeight="1">
      <c r="A235" s="6">
        <v>228</v>
      </c>
      <c r="B235" s="86" t="s">
        <v>178</v>
      </c>
      <c r="C235" s="87">
        <v>1980</v>
      </c>
      <c r="D235" s="6">
        <v>1</v>
      </c>
      <c r="E235" s="101">
        <v>3000</v>
      </c>
      <c r="F235" s="85"/>
      <c r="G235" s="34">
        <f t="shared" si="3"/>
        <v>3000</v>
      </c>
    </row>
    <row r="236" spans="1:7" s="12" customFormat="1" ht="13.5" customHeight="1">
      <c r="A236" s="6">
        <v>229</v>
      </c>
      <c r="B236" s="86" t="s">
        <v>178</v>
      </c>
      <c r="C236" s="87">
        <v>1980</v>
      </c>
      <c r="D236" s="6">
        <v>1</v>
      </c>
      <c r="E236" s="101">
        <v>3000</v>
      </c>
      <c r="F236" s="85"/>
      <c r="G236" s="34">
        <f t="shared" si="3"/>
        <v>3000</v>
      </c>
    </row>
    <row r="237" spans="1:7" s="12" customFormat="1" ht="13.5" customHeight="1">
      <c r="A237" s="6">
        <v>230</v>
      </c>
      <c r="B237" s="86" t="s">
        <v>178</v>
      </c>
      <c r="C237" s="87">
        <v>1980</v>
      </c>
      <c r="D237" s="6">
        <v>1</v>
      </c>
      <c r="E237" s="101">
        <v>5400</v>
      </c>
      <c r="F237" s="85"/>
      <c r="G237" s="34">
        <f t="shared" si="3"/>
        <v>5400</v>
      </c>
    </row>
    <row r="238" spans="1:7" s="12" customFormat="1" ht="13.5" customHeight="1">
      <c r="A238" s="6">
        <v>231</v>
      </c>
      <c r="B238" s="86" t="s">
        <v>178</v>
      </c>
      <c r="C238" s="87">
        <v>1980</v>
      </c>
      <c r="D238" s="6">
        <v>1</v>
      </c>
      <c r="E238" s="101">
        <v>5400</v>
      </c>
      <c r="F238" s="85"/>
      <c r="G238" s="34">
        <f t="shared" si="3"/>
        <v>5400</v>
      </c>
    </row>
    <row r="239" spans="1:7" s="12" customFormat="1" ht="13.5" customHeight="1">
      <c r="A239" s="6">
        <v>232</v>
      </c>
      <c r="B239" s="86" t="s">
        <v>178</v>
      </c>
      <c r="C239" s="87">
        <v>2005</v>
      </c>
      <c r="D239" s="6">
        <v>1</v>
      </c>
      <c r="E239" s="101">
        <v>5400</v>
      </c>
      <c r="F239" s="85"/>
      <c r="G239" s="34">
        <f t="shared" si="3"/>
        <v>5400</v>
      </c>
    </row>
    <row r="240" spans="1:7" s="12" customFormat="1" ht="13.5" customHeight="1">
      <c r="A240" s="6">
        <v>233</v>
      </c>
      <c r="B240" s="86" t="s">
        <v>236</v>
      </c>
      <c r="C240" s="87">
        <v>1980</v>
      </c>
      <c r="D240" s="6">
        <v>1</v>
      </c>
      <c r="E240" s="101">
        <v>6000</v>
      </c>
      <c r="F240" s="85"/>
      <c r="G240" s="34">
        <f t="shared" si="3"/>
        <v>6000</v>
      </c>
    </row>
    <row r="241" spans="1:7" s="12" customFormat="1" ht="13.5" customHeight="1">
      <c r="A241" s="6">
        <v>234</v>
      </c>
      <c r="B241" s="86" t="s">
        <v>236</v>
      </c>
      <c r="C241" s="87">
        <v>1980</v>
      </c>
      <c r="D241" s="6">
        <v>1</v>
      </c>
      <c r="E241" s="101">
        <v>6000</v>
      </c>
      <c r="F241" s="85"/>
      <c r="G241" s="34">
        <f t="shared" si="3"/>
        <v>6000</v>
      </c>
    </row>
    <row r="242" spans="1:7" s="12" customFormat="1" ht="13.5" customHeight="1">
      <c r="A242" s="6">
        <v>235</v>
      </c>
      <c r="B242" s="86" t="s">
        <v>222</v>
      </c>
      <c r="C242" s="87">
        <v>1980</v>
      </c>
      <c r="D242" s="6">
        <v>1</v>
      </c>
      <c r="E242" s="101">
        <v>8000</v>
      </c>
      <c r="F242" s="85"/>
      <c r="G242" s="34">
        <f t="shared" si="3"/>
        <v>8000</v>
      </c>
    </row>
    <row r="243" spans="1:7" s="12" customFormat="1" ht="13.5" customHeight="1">
      <c r="A243" s="6">
        <v>236</v>
      </c>
      <c r="B243" s="86" t="s">
        <v>239</v>
      </c>
      <c r="C243" s="87">
        <v>1980</v>
      </c>
      <c r="D243" s="6">
        <v>1</v>
      </c>
      <c r="E243" s="101">
        <v>6000</v>
      </c>
      <c r="F243" s="85"/>
      <c r="G243" s="34">
        <f t="shared" si="3"/>
        <v>6000</v>
      </c>
    </row>
    <row r="244" spans="1:7" s="12" customFormat="1" ht="13.5" customHeight="1">
      <c r="A244" s="6">
        <v>237</v>
      </c>
      <c r="B244" s="86" t="s">
        <v>177</v>
      </c>
      <c r="C244" s="87">
        <v>2013</v>
      </c>
      <c r="D244" s="6">
        <v>1</v>
      </c>
      <c r="E244" s="101">
        <v>6000</v>
      </c>
      <c r="F244" s="85"/>
      <c r="G244" s="34">
        <f t="shared" si="3"/>
        <v>6000</v>
      </c>
    </row>
    <row r="245" spans="1:7" s="12" customFormat="1" ht="13.5" customHeight="1">
      <c r="A245" s="6">
        <v>238</v>
      </c>
      <c r="B245" s="86" t="s">
        <v>238</v>
      </c>
      <c r="C245" s="87">
        <v>1980</v>
      </c>
      <c r="D245" s="6">
        <v>1</v>
      </c>
      <c r="E245" s="101">
        <v>10000</v>
      </c>
      <c r="F245" s="85"/>
      <c r="G245" s="34">
        <f t="shared" si="3"/>
        <v>10000</v>
      </c>
    </row>
    <row r="246" spans="1:7" s="12" customFormat="1" ht="13.5" customHeight="1">
      <c r="A246" s="6">
        <v>239</v>
      </c>
      <c r="B246" s="86" t="s">
        <v>179</v>
      </c>
      <c r="C246" s="87">
        <v>2016</v>
      </c>
      <c r="D246" s="6">
        <v>1</v>
      </c>
      <c r="E246" s="101">
        <v>2058.09</v>
      </c>
      <c r="F246" s="85"/>
      <c r="G246" s="34">
        <f t="shared" si="3"/>
        <v>2058.09</v>
      </c>
    </row>
    <row r="247" spans="1:7" s="12" customFormat="1" ht="13.5" customHeight="1">
      <c r="A247" s="6">
        <v>240</v>
      </c>
      <c r="B247" s="86" t="s">
        <v>179</v>
      </c>
      <c r="C247" s="87">
        <v>2016</v>
      </c>
      <c r="D247" s="6">
        <v>1</v>
      </c>
      <c r="E247" s="101">
        <v>2058.09</v>
      </c>
      <c r="F247" s="85"/>
      <c r="G247" s="34">
        <f t="shared" si="3"/>
        <v>2058.09</v>
      </c>
    </row>
    <row r="248" spans="1:7" s="12" customFormat="1" ht="13.5" customHeight="1">
      <c r="A248" s="6">
        <v>241</v>
      </c>
      <c r="B248" s="86" t="s">
        <v>179</v>
      </c>
      <c r="C248" s="87">
        <v>2016</v>
      </c>
      <c r="D248" s="6">
        <v>1</v>
      </c>
      <c r="E248" s="101">
        <v>2058.09</v>
      </c>
      <c r="F248" s="85"/>
      <c r="G248" s="34">
        <f t="shared" si="3"/>
        <v>2058.09</v>
      </c>
    </row>
    <row r="249" spans="1:7" s="12" customFormat="1" ht="13.5" customHeight="1">
      <c r="A249" s="6">
        <v>242</v>
      </c>
      <c r="B249" s="86" t="s">
        <v>179</v>
      </c>
      <c r="C249" s="87">
        <v>2016</v>
      </c>
      <c r="D249" s="6">
        <v>1</v>
      </c>
      <c r="E249" s="101">
        <v>2058.09</v>
      </c>
      <c r="F249" s="85"/>
      <c r="G249" s="34">
        <f t="shared" si="3"/>
        <v>2058.09</v>
      </c>
    </row>
    <row r="250" spans="1:7" s="12" customFormat="1" ht="13.5" customHeight="1">
      <c r="A250" s="6">
        <v>243</v>
      </c>
      <c r="B250" s="86" t="s">
        <v>179</v>
      </c>
      <c r="C250" s="87">
        <v>2016</v>
      </c>
      <c r="D250" s="6">
        <v>1</v>
      </c>
      <c r="E250" s="101">
        <v>2058.09</v>
      </c>
      <c r="F250" s="85"/>
      <c r="G250" s="34">
        <f t="shared" si="3"/>
        <v>2058.09</v>
      </c>
    </row>
    <row r="251" spans="1:7" s="12" customFormat="1" ht="13.5" customHeight="1">
      <c r="A251" s="6">
        <v>244</v>
      </c>
      <c r="B251" s="86" t="s">
        <v>179</v>
      </c>
      <c r="C251" s="87">
        <v>2016</v>
      </c>
      <c r="D251" s="6">
        <v>1</v>
      </c>
      <c r="E251" s="101">
        <v>2058.09</v>
      </c>
      <c r="F251" s="85"/>
      <c r="G251" s="34">
        <f t="shared" si="3"/>
        <v>2058.09</v>
      </c>
    </row>
    <row r="252" spans="1:7" s="12" customFormat="1" ht="13.5" customHeight="1">
      <c r="A252" s="6">
        <v>245</v>
      </c>
      <c r="B252" s="86" t="s">
        <v>179</v>
      </c>
      <c r="C252" s="87">
        <v>2016</v>
      </c>
      <c r="D252" s="6">
        <v>1</v>
      </c>
      <c r="E252" s="101">
        <v>2058.09</v>
      </c>
      <c r="F252" s="85"/>
      <c r="G252" s="34">
        <f t="shared" si="3"/>
        <v>2058.09</v>
      </c>
    </row>
    <row r="253" spans="1:7" s="12" customFormat="1" ht="13.5" customHeight="1">
      <c r="A253" s="6">
        <v>246</v>
      </c>
      <c r="B253" s="86" t="s">
        <v>179</v>
      </c>
      <c r="C253" s="87">
        <v>2016</v>
      </c>
      <c r="D253" s="6">
        <v>1</v>
      </c>
      <c r="E253" s="101">
        <v>2058.09</v>
      </c>
      <c r="F253" s="85"/>
      <c r="G253" s="34">
        <f t="shared" si="3"/>
        <v>2058.09</v>
      </c>
    </row>
    <row r="254" spans="1:7" s="12" customFormat="1" ht="13.5" customHeight="1">
      <c r="A254" s="6">
        <v>247</v>
      </c>
      <c r="B254" s="86" t="s">
        <v>179</v>
      </c>
      <c r="C254" s="87">
        <v>2016</v>
      </c>
      <c r="D254" s="6">
        <v>1</v>
      </c>
      <c r="E254" s="101">
        <v>2058.09</v>
      </c>
      <c r="F254" s="85"/>
      <c r="G254" s="34">
        <f t="shared" si="3"/>
        <v>2058.09</v>
      </c>
    </row>
    <row r="255" spans="1:7" s="12" customFormat="1" ht="13.5" customHeight="1">
      <c r="A255" s="6">
        <v>248</v>
      </c>
      <c r="B255" s="86" t="s">
        <v>179</v>
      </c>
      <c r="C255" s="87">
        <v>2016</v>
      </c>
      <c r="D255" s="6">
        <v>1</v>
      </c>
      <c r="E255" s="101">
        <v>2058.09</v>
      </c>
      <c r="F255" s="85"/>
      <c r="G255" s="34">
        <f t="shared" si="3"/>
        <v>2058.09</v>
      </c>
    </row>
    <row r="256" spans="1:7" s="12" customFormat="1" ht="13.5" customHeight="1">
      <c r="A256" s="6">
        <v>249</v>
      </c>
      <c r="B256" s="86" t="s">
        <v>179</v>
      </c>
      <c r="C256" s="87">
        <v>2016</v>
      </c>
      <c r="D256" s="6">
        <v>1</v>
      </c>
      <c r="E256" s="101">
        <v>2058.09</v>
      </c>
      <c r="F256" s="85"/>
      <c r="G256" s="34">
        <f t="shared" si="3"/>
        <v>2058.09</v>
      </c>
    </row>
    <row r="257" spans="1:7" s="12" customFormat="1" ht="13.5" customHeight="1">
      <c r="A257" s="6">
        <v>250</v>
      </c>
      <c r="B257" s="86" t="s">
        <v>179</v>
      </c>
      <c r="C257" s="87">
        <v>2016</v>
      </c>
      <c r="D257" s="6">
        <v>1</v>
      </c>
      <c r="E257" s="101">
        <v>2058.09</v>
      </c>
      <c r="F257" s="85"/>
      <c r="G257" s="34">
        <f t="shared" si="3"/>
        <v>2058.09</v>
      </c>
    </row>
    <row r="258" spans="1:7" s="12" customFormat="1" ht="13.5" customHeight="1">
      <c r="A258" s="6">
        <v>251</v>
      </c>
      <c r="B258" s="86" t="s">
        <v>179</v>
      </c>
      <c r="C258" s="87">
        <v>2016</v>
      </c>
      <c r="D258" s="6">
        <v>1</v>
      </c>
      <c r="E258" s="101">
        <v>2058.09</v>
      </c>
      <c r="F258" s="85"/>
      <c r="G258" s="34">
        <f t="shared" si="3"/>
        <v>2058.09</v>
      </c>
    </row>
    <row r="259" spans="1:7" s="12" customFormat="1" ht="13.5" customHeight="1">
      <c r="A259" s="6">
        <v>252</v>
      </c>
      <c r="B259" s="86" t="s">
        <v>179</v>
      </c>
      <c r="C259" s="87">
        <v>2016</v>
      </c>
      <c r="D259" s="6">
        <v>1</v>
      </c>
      <c r="E259" s="101">
        <v>2058.09</v>
      </c>
      <c r="F259" s="85"/>
      <c r="G259" s="34">
        <f t="shared" si="3"/>
        <v>2058.09</v>
      </c>
    </row>
    <row r="260" spans="1:7" s="12" customFormat="1" ht="13.5" customHeight="1">
      <c r="A260" s="6">
        <v>253</v>
      </c>
      <c r="B260" s="86" t="s">
        <v>179</v>
      </c>
      <c r="C260" s="87">
        <v>2016</v>
      </c>
      <c r="D260" s="6">
        <v>1</v>
      </c>
      <c r="E260" s="101">
        <v>2058.09</v>
      </c>
      <c r="F260" s="85"/>
      <c r="G260" s="34">
        <f t="shared" si="3"/>
        <v>2058.09</v>
      </c>
    </row>
    <row r="261" spans="1:7" s="12" customFormat="1" ht="13.5" customHeight="1">
      <c r="A261" s="6">
        <v>254</v>
      </c>
      <c r="B261" s="86" t="s">
        <v>179</v>
      </c>
      <c r="C261" s="87">
        <v>2016</v>
      </c>
      <c r="D261" s="6">
        <v>1</v>
      </c>
      <c r="E261" s="101">
        <v>2058.09</v>
      </c>
      <c r="F261" s="85"/>
      <c r="G261" s="34">
        <f t="shared" si="3"/>
        <v>2058.09</v>
      </c>
    </row>
    <row r="262" spans="1:7" s="12" customFormat="1" ht="13.5" customHeight="1">
      <c r="A262" s="6">
        <v>255</v>
      </c>
      <c r="B262" s="86" t="s">
        <v>179</v>
      </c>
      <c r="C262" s="87">
        <v>2016</v>
      </c>
      <c r="D262" s="6">
        <v>1</v>
      </c>
      <c r="E262" s="101">
        <v>2058.09</v>
      </c>
      <c r="F262" s="85"/>
      <c r="G262" s="34">
        <f t="shared" si="3"/>
        <v>2058.09</v>
      </c>
    </row>
    <row r="263" spans="1:7" s="12" customFormat="1" ht="13.5" customHeight="1">
      <c r="A263" s="6">
        <v>256</v>
      </c>
      <c r="B263" s="86" t="s">
        <v>179</v>
      </c>
      <c r="C263" s="87">
        <v>2016</v>
      </c>
      <c r="D263" s="6">
        <v>1</v>
      </c>
      <c r="E263" s="101">
        <v>2058.09</v>
      </c>
      <c r="F263" s="85"/>
      <c r="G263" s="34">
        <f t="shared" si="3"/>
        <v>2058.09</v>
      </c>
    </row>
    <row r="264" spans="1:7" s="12" customFormat="1" ht="13.5" customHeight="1">
      <c r="A264" s="6">
        <v>257</v>
      </c>
      <c r="B264" s="86" t="s">
        <v>179</v>
      </c>
      <c r="C264" s="87">
        <v>2016</v>
      </c>
      <c r="D264" s="6">
        <v>1</v>
      </c>
      <c r="E264" s="101">
        <v>2058.09</v>
      </c>
      <c r="F264" s="85"/>
      <c r="G264" s="34">
        <f t="shared" ref="G264:G327" si="4">+E264-F264</f>
        <v>2058.09</v>
      </c>
    </row>
    <row r="265" spans="1:7" s="12" customFormat="1" ht="13.5" customHeight="1">
      <c r="A265" s="6">
        <v>258</v>
      </c>
      <c r="B265" s="86" t="s">
        <v>179</v>
      </c>
      <c r="C265" s="87">
        <v>2016</v>
      </c>
      <c r="D265" s="6">
        <v>1</v>
      </c>
      <c r="E265" s="101">
        <v>2058.09</v>
      </c>
      <c r="F265" s="85"/>
      <c r="G265" s="34">
        <f t="shared" si="4"/>
        <v>2058.09</v>
      </c>
    </row>
    <row r="266" spans="1:7" s="12" customFormat="1" ht="13.5" customHeight="1">
      <c r="A266" s="6">
        <v>259</v>
      </c>
      <c r="B266" s="86" t="s">
        <v>179</v>
      </c>
      <c r="C266" s="87">
        <v>2016</v>
      </c>
      <c r="D266" s="6">
        <v>1</v>
      </c>
      <c r="E266" s="101">
        <v>2058.09</v>
      </c>
      <c r="F266" s="85"/>
      <c r="G266" s="34">
        <f t="shared" si="4"/>
        <v>2058.09</v>
      </c>
    </row>
    <row r="267" spans="1:7" s="12" customFormat="1" ht="13.5" customHeight="1">
      <c r="A267" s="6">
        <v>260</v>
      </c>
      <c r="B267" s="86" t="s">
        <v>179</v>
      </c>
      <c r="C267" s="87">
        <v>2016</v>
      </c>
      <c r="D267" s="6">
        <v>1</v>
      </c>
      <c r="E267" s="101">
        <v>2058.09</v>
      </c>
      <c r="F267" s="85"/>
      <c r="G267" s="34">
        <f t="shared" si="4"/>
        <v>2058.09</v>
      </c>
    </row>
    <row r="268" spans="1:7" s="12" customFormat="1" ht="13.5" customHeight="1">
      <c r="A268" s="6">
        <v>261</v>
      </c>
      <c r="B268" s="86" t="s">
        <v>179</v>
      </c>
      <c r="C268" s="87">
        <v>2016</v>
      </c>
      <c r="D268" s="6">
        <v>1</v>
      </c>
      <c r="E268" s="101">
        <v>2058.09</v>
      </c>
      <c r="F268" s="85"/>
      <c r="G268" s="34">
        <f t="shared" si="4"/>
        <v>2058.09</v>
      </c>
    </row>
    <row r="269" spans="1:7" s="12" customFormat="1" ht="13.5" customHeight="1">
      <c r="A269" s="6">
        <v>262</v>
      </c>
      <c r="B269" s="86" t="s">
        <v>179</v>
      </c>
      <c r="C269" s="87">
        <v>2016</v>
      </c>
      <c r="D269" s="6">
        <v>1</v>
      </c>
      <c r="E269" s="101">
        <v>2058.09</v>
      </c>
      <c r="F269" s="85"/>
      <c r="G269" s="34">
        <f t="shared" si="4"/>
        <v>2058.09</v>
      </c>
    </row>
    <row r="270" spans="1:7" s="12" customFormat="1" ht="13.5" customHeight="1">
      <c r="A270" s="6">
        <v>263</v>
      </c>
      <c r="B270" s="86" t="s">
        <v>179</v>
      </c>
      <c r="C270" s="87">
        <v>2016</v>
      </c>
      <c r="D270" s="6">
        <v>1</v>
      </c>
      <c r="E270" s="101">
        <v>2058.09</v>
      </c>
      <c r="F270" s="85"/>
      <c r="G270" s="34">
        <f t="shared" si="4"/>
        <v>2058.09</v>
      </c>
    </row>
    <row r="271" spans="1:7" s="12" customFormat="1" ht="13.5" customHeight="1">
      <c r="A271" s="6">
        <v>264</v>
      </c>
      <c r="B271" s="86" t="s">
        <v>179</v>
      </c>
      <c r="C271" s="87">
        <v>2016</v>
      </c>
      <c r="D271" s="6">
        <v>1</v>
      </c>
      <c r="E271" s="101">
        <v>2058.09</v>
      </c>
      <c r="F271" s="85"/>
      <c r="G271" s="34">
        <f t="shared" si="4"/>
        <v>2058.09</v>
      </c>
    </row>
    <row r="272" spans="1:7" s="12" customFormat="1" ht="13.5" customHeight="1">
      <c r="A272" s="6">
        <v>265</v>
      </c>
      <c r="B272" s="86" t="s">
        <v>179</v>
      </c>
      <c r="C272" s="87">
        <v>2016</v>
      </c>
      <c r="D272" s="6">
        <v>1</v>
      </c>
      <c r="E272" s="101">
        <v>2058.09</v>
      </c>
      <c r="F272" s="85"/>
      <c r="G272" s="34">
        <f t="shared" si="4"/>
        <v>2058.09</v>
      </c>
    </row>
    <row r="273" spans="1:7" s="12" customFormat="1" ht="13.5" customHeight="1">
      <c r="A273" s="6">
        <v>266</v>
      </c>
      <c r="B273" s="86" t="s">
        <v>179</v>
      </c>
      <c r="C273" s="87">
        <v>2016</v>
      </c>
      <c r="D273" s="6">
        <v>1</v>
      </c>
      <c r="E273" s="101">
        <v>2058.09</v>
      </c>
      <c r="F273" s="85"/>
      <c r="G273" s="34">
        <f t="shared" si="4"/>
        <v>2058.09</v>
      </c>
    </row>
    <row r="274" spans="1:7" s="12" customFormat="1" ht="13.5" customHeight="1">
      <c r="A274" s="6">
        <v>267</v>
      </c>
      <c r="B274" s="86" t="s">
        <v>179</v>
      </c>
      <c r="C274" s="87">
        <v>2016</v>
      </c>
      <c r="D274" s="6">
        <v>1</v>
      </c>
      <c r="E274" s="101">
        <v>2058.09</v>
      </c>
      <c r="F274" s="85"/>
      <c r="G274" s="34">
        <f t="shared" si="4"/>
        <v>2058.09</v>
      </c>
    </row>
    <row r="275" spans="1:7" s="12" customFormat="1" ht="13.5" customHeight="1">
      <c r="A275" s="6">
        <v>268</v>
      </c>
      <c r="B275" s="86" t="s">
        <v>179</v>
      </c>
      <c r="C275" s="87">
        <v>2016</v>
      </c>
      <c r="D275" s="6">
        <v>1</v>
      </c>
      <c r="E275" s="101">
        <v>2058.09</v>
      </c>
      <c r="F275" s="85"/>
      <c r="G275" s="34">
        <f t="shared" si="4"/>
        <v>2058.09</v>
      </c>
    </row>
    <row r="276" spans="1:7" s="12" customFormat="1" ht="13.5" customHeight="1">
      <c r="A276" s="6">
        <v>269</v>
      </c>
      <c r="B276" s="86" t="s">
        <v>179</v>
      </c>
      <c r="C276" s="87">
        <v>2013</v>
      </c>
      <c r="D276" s="6">
        <v>1</v>
      </c>
      <c r="E276" s="101">
        <v>1800</v>
      </c>
      <c r="F276" s="85"/>
      <c r="G276" s="34">
        <f t="shared" si="4"/>
        <v>1800</v>
      </c>
    </row>
    <row r="277" spans="1:7" s="12" customFormat="1" ht="13.5" customHeight="1">
      <c r="A277" s="6">
        <v>270</v>
      </c>
      <c r="B277" s="86" t="s">
        <v>179</v>
      </c>
      <c r="C277" s="87">
        <v>2013</v>
      </c>
      <c r="D277" s="6">
        <v>1</v>
      </c>
      <c r="E277" s="101">
        <v>1800</v>
      </c>
      <c r="F277" s="85"/>
      <c r="G277" s="34">
        <f t="shared" si="4"/>
        <v>1800</v>
      </c>
    </row>
    <row r="278" spans="1:7" s="12" customFormat="1" ht="13.5" customHeight="1">
      <c r="A278" s="6">
        <v>271</v>
      </c>
      <c r="B278" s="86" t="s">
        <v>179</v>
      </c>
      <c r="C278" s="87">
        <v>2013</v>
      </c>
      <c r="D278" s="6">
        <v>1</v>
      </c>
      <c r="E278" s="101">
        <v>1800</v>
      </c>
      <c r="F278" s="85"/>
      <c r="G278" s="34">
        <f t="shared" si="4"/>
        <v>1800</v>
      </c>
    </row>
    <row r="279" spans="1:7" s="12" customFormat="1" ht="13.5" customHeight="1">
      <c r="A279" s="6">
        <v>272</v>
      </c>
      <c r="B279" s="86" t="s">
        <v>175</v>
      </c>
      <c r="C279" s="87">
        <v>2014</v>
      </c>
      <c r="D279" s="6">
        <v>1</v>
      </c>
      <c r="E279" s="101">
        <v>32500</v>
      </c>
      <c r="F279" s="85"/>
      <c r="G279" s="34">
        <f t="shared" si="4"/>
        <v>32500</v>
      </c>
    </row>
    <row r="280" spans="1:7" s="12" customFormat="1" ht="13.5" customHeight="1">
      <c r="A280" s="6">
        <v>273</v>
      </c>
      <c r="B280" s="86" t="s">
        <v>175</v>
      </c>
      <c r="C280" s="87">
        <v>2014</v>
      </c>
      <c r="D280" s="6">
        <v>1</v>
      </c>
      <c r="E280" s="101">
        <v>32500</v>
      </c>
      <c r="F280" s="85"/>
      <c r="G280" s="34">
        <f t="shared" si="4"/>
        <v>32500</v>
      </c>
    </row>
    <row r="281" spans="1:7" s="12" customFormat="1" ht="13.5" customHeight="1">
      <c r="A281" s="6">
        <v>274</v>
      </c>
      <c r="B281" s="86" t="s">
        <v>175</v>
      </c>
      <c r="C281" s="87">
        <v>2014</v>
      </c>
      <c r="D281" s="6">
        <v>1</v>
      </c>
      <c r="E281" s="101">
        <v>32500</v>
      </c>
      <c r="F281" s="85"/>
      <c r="G281" s="34">
        <f t="shared" si="4"/>
        <v>32500</v>
      </c>
    </row>
    <row r="282" spans="1:7" s="12" customFormat="1" ht="13.5" customHeight="1">
      <c r="A282" s="6">
        <v>275</v>
      </c>
      <c r="B282" s="86" t="s">
        <v>175</v>
      </c>
      <c r="C282" s="87">
        <v>2014</v>
      </c>
      <c r="D282" s="6">
        <v>1</v>
      </c>
      <c r="E282" s="101">
        <v>32500</v>
      </c>
      <c r="F282" s="85"/>
      <c r="G282" s="34">
        <f t="shared" si="4"/>
        <v>32500</v>
      </c>
    </row>
    <row r="283" spans="1:7" s="12" customFormat="1" ht="13.5" customHeight="1">
      <c r="A283" s="6">
        <v>276</v>
      </c>
      <c r="B283" s="86" t="s">
        <v>175</v>
      </c>
      <c r="C283" s="87">
        <v>2014</v>
      </c>
      <c r="D283" s="6">
        <v>1</v>
      </c>
      <c r="E283" s="101">
        <v>32500</v>
      </c>
      <c r="F283" s="85"/>
      <c r="G283" s="34">
        <f t="shared" si="4"/>
        <v>32500</v>
      </c>
    </row>
    <row r="284" spans="1:7" s="12" customFormat="1" ht="13.5" customHeight="1">
      <c r="A284" s="6">
        <v>277</v>
      </c>
      <c r="B284" s="86" t="s">
        <v>175</v>
      </c>
      <c r="C284" s="87">
        <v>2014</v>
      </c>
      <c r="D284" s="6">
        <v>1</v>
      </c>
      <c r="E284" s="101">
        <v>32500</v>
      </c>
      <c r="F284" s="85"/>
      <c r="G284" s="34">
        <f t="shared" si="4"/>
        <v>32500</v>
      </c>
    </row>
    <row r="285" spans="1:7" s="12" customFormat="1" ht="13.5" customHeight="1">
      <c r="A285" s="6">
        <v>278</v>
      </c>
      <c r="B285" s="86" t="s">
        <v>179</v>
      </c>
      <c r="C285" s="87">
        <v>2013</v>
      </c>
      <c r="D285" s="6">
        <v>1</v>
      </c>
      <c r="E285" s="101">
        <v>1500</v>
      </c>
      <c r="F285" s="85"/>
      <c r="G285" s="34">
        <f t="shared" si="4"/>
        <v>1500</v>
      </c>
    </row>
    <row r="286" spans="1:7" s="12" customFormat="1" ht="13.5" customHeight="1">
      <c r="A286" s="6">
        <v>279</v>
      </c>
      <c r="B286" s="86" t="s">
        <v>179</v>
      </c>
      <c r="C286" s="87">
        <v>2013</v>
      </c>
      <c r="D286" s="6">
        <v>1</v>
      </c>
      <c r="E286" s="101">
        <v>1500</v>
      </c>
      <c r="F286" s="85"/>
      <c r="G286" s="34">
        <f t="shared" si="4"/>
        <v>1500</v>
      </c>
    </row>
    <row r="287" spans="1:7" s="12" customFormat="1" ht="13.5" customHeight="1">
      <c r="A287" s="6">
        <v>280</v>
      </c>
      <c r="B287" s="86" t="s">
        <v>179</v>
      </c>
      <c r="C287" s="87">
        <v>2013</v>
      </c>
      <c r="D287" s="6">
        <v>1</v>
      </c>
      <c r="E287" s="101">
        <v>1500</v>
      </c>
      <c r="F287" s="85"/>
      <c r="G287" s="34">
        <f t="shared" si="4"/>
        <v>1500</v>
      </c>
    </row>
    <row r="288" spans="1:7" s="12" customFormat="1" ht="13.5" customHeight="1">
      <c r="A288" s="6">
        <v>281</v>
      </c>
      <c r="B288" s="86" t="s">
        <v>179</v>
      </c>
      <c r="C288" s="87">
        <v>2013</v>
      </c>
      <c r="D288" s="6">
        <v>1</v>
      </c>
      <c r="E288" s="101">
        <v>1500</v>
      </c>
      <c r="F288" s="85"/>
      <c r="G288" s="34">
        <f t="shared" si="4"/>
        <v>1500</v>
      </c>
    </row>
    <row r="289" spans="1:7" s="12" customFormat="1" ht="13.5" customHeight="1">
      <c r="A289" s="6">
        <v>282</v>
      </c>
      <c r="B289" s="86" t="s">
        <v>179</v>
      </c>
      <c r="C289" s="87">
        <v>2013</v>
      </c>
      <c r="D289" s="6">
        <v>1</v>
      </c>
      <c r="E289" s="101">
        <v>1500</v>
      </c>
      <c r="F289" s="85"/>
      <c r="G289" s="34">
        <f t="shared" si="4"/>
        <v>1500</v>
      </c>
    </row>
    <row r="290" spans="1:7" s="12" customFormat="1" ht="13.5" customHeight="1">
      <c r="A290" s="6">
        <v>283</v>
      </c>
      <c r="B290" s="86" t="s">
        <v>179</v>
      </c>
      <c r="C290" s="87">
        <v>2013</v>
      </c>
      <c r="D290" s="6">
        <v>1</v>
      </c>
      <c r="E290" s="101">
        <v>1500</v>
      </c>
      <c r="F290" s="85"/>
      <c r="G290" s="34">
        <f t="shared" si="4"/>
        <v>1500</v>
      </c>
    </row>
    <row r="291" spans="1:7" s="12" customFormat="1" ht="13.5" customHeight="1">
      <c r="A291" s="6">
        <v>284</v>
      </c>
      <c r="B291" s="86" t="s">
        <v>179</v>
      </c>
      <c r="C291" s="87">
        <v>2013</v>
      </c>
      <c r="D291" s="6">
        <v>1</v>
      </c>
      <c r="E291" s="101">
        <v>1500</v>
      </c>
      <c r="F291" s="85"/>
      <c r="G291" s="34">
        <f t="shared" si="4"/>
        <v>1500</v>
      </c>
    </row>
    <row r="292" spans="1:7" s="12" customFormat="1" ht="13.5" customHeight="1">
      <c r="A292" s="6">
        <v>285</v>
      </c>
      <c r="B292" s="86" t="s">
        <v>179</v>
      </c>
      <c r="C292" s="87">
        <v>2013</v>
      </c>
      <c r="D292" s="6">
        <v>1</v>
      </c>
      <c r="E292" s="101">
        <v>1500</v>
      </c>
      <c r="F292" s="85"/>
      <c r="G292" s="34">
        <f t="shared" si="4"/>
        <v>1500</v>
      </c>
    </row>
    <row r="293" spans="1:7" s="12" customFormat="1" ht="13.5" customHeight="1">
      <c r="A293" s="6">
        <v>286</v>
      </c>
      <c r="B293" s="86" t="s">
        <v>179</v>
      </c>
      <c r="C293" s="87">
        <v>2013</v>
      </c>
      <c r="D293" s="6">
        <v>1</v>
      </c>
      <c r="E293" s="101">
        <v>1500</v>
      </c>
      <c r="F293" s="85"/>
      <c r="G293" s="34">
        <f t="shared" si="4"/>
        <v>1500</v>
      </c>
    </row>
    <row r="294" spans="1:7" s="12" customFormat="1" ht="13.5" customHeight="1">
      <c r="A294" s="6">
        <v>287</v>
      </c>
      <c r="B294" s="86" t="s">
        <v>179</v>
      </c>
      <c r="C294" s="87">
        <v>2013</v>
      </c>
      <c r="D294" s="6">
        <v>1</v>
      </c>
      <c r="E294" s="101">
        <v>1500</v>
      </c>
      <c r="F294" s="85"/>
      <c r="G294" s="34">
        <f t="shared" si="4"/>
        <v>1500</v>
      </c>
    </row>
    <row r="295" spans="1:7" s="12" customFormat="1" ht="13.5" customHeight="1">
      <c r="A295" s="6">
        <v>288</v>
      </c>
      <c r="B295" s="86" t="s">
        <v>179</v>
      </c>
      <c r="C295" s="87">
        <v>2013</v>
      </c>
      <c r="D295" s="6">
        <v>1</v>
      </c>
      <c r="E295" s="101">
        <v>1500</v>
      </c>
      <c r="F295" s="85"/>
      <c r="G295" s="34">
        <f t="shared" si="4"/>
        <v>1500</v>
      </c>
    </row>
    <row r="296" spans="1:7" s="12" customFormat="1" ht="13.5" customHeight="1">
      <c r="A296" s="6">
        <v>289</v>
      </c>
      <c r="B296" s="86" t="s">
        <v>179</v>
      </c>
      <c r="C296" s="87">
        <v>2013</v>
      </c>
      <c r="D296" s="6">
        <v>1</v>
      </c>
      <c r="E296" s="101">
        <v>1500</v>
      </c>
      <c r="F296" s="85"/>
      <c r="G296" s="34">
        <f t="shared" si="4"/>
        <v>1500</v>
      </c>
    </row>
    <row r="297" spans="1:7" s="12" customFormat="1" ht="13.5" customHeight="1">
      <c r="A297" s="6">
        <v>290</v>
      </c>
      <c r="B297" s="86" t="s">
        <v>179</v>
      </c>
      <c r="C297" s="87">
        <v>2013</v>
      </c>
      <c r="D297" s="6">
        <v>1</v>
      </c>
      <c r="E297" s="101">
        <v>1500</v>
      </c>
      <c r="F297" s="85"/>
      <c r="G297" s="34">
        <f t="shared" si="4"/>
        <v>1500</v>
      </c>
    </row>
    <row r="298" spans="1:7" s="12" customFormat="1" ht="13.5" customHeight="1">
      <c r="A298" s="6">
        <v>291</v>
      </c>
      <c r="B298" s="86" t="s">
        <v>179</v>
      </c>
      <c r="C298" s="87">
        <v>2013</v>
      </c>
      <c r="D298" s="6">
        <v>1</v>
      </c>
      <c r="E298" s="101">
        <v>1500</v>
      </c>
      <c r="F298" s="85"/>
      <c r="G298" s="34">
        <f t="shared" si="4"/>
        <v>1500</v>
      </c>
    </row>
    <row r="299" spans="1:7" s="12" customFormat="1" ht="13.5" customHeight="1">
      <c r="A299" s="6">
        <v>292</v>
      </c>
      <c r="B299" s="86" t="s">
        <v>179</v>
      </c>
      <c r="C299" s="87">
        <v>2013</v>
      </c>
      <c r="D299" s="6">
        <v>1</v>
      </c>
      <c r="E299" s="101">
        <v>1500</v>
      </c>
      <c r="F299" s="85"/>
      <c r="G299" s="34">
        <f t="shared" si="4"/>
        <v>1500</v>
      </c>
    </row>
    <row r="300" spans="1:7" s="12" customFormat="1" ht="13.5" customHeight="1">
      <c r="A300" s="6">
        <v>293</v>
      </c>
      <c r="B300" s="86" t="s">
        <v>179</v>
      </c>
      <c r="C300" s="87">
        <v>2013</v>
      </c>
      <c r="D300" s="6">
        <v>1</v>
      </c>
      <c r="E300" s="101">
        <v>1500</v>
      </c>
      <c r="F300" s="85"/>
      <c r="G300" s="34">
        <f t="shared" si="4"/>
        <v>1500</v>
      </c>
    </row>
    <row r="301" spans="1:7" s="12" customFormat="1" ht="13.5" customHeight="1">
      <c r="A301" s="6">
        <v>294</v>
      </c>
      <c r="B301" s="86" t="s">
        <v>179</v>
      </c>
      <c r="C301" s="87">
        <v>2013</v>
      </c>
      <c r="D301" s="6">
        <v>1</v>
      </c>
      <c r="E301" s="101">
        <v>1500</v>
      </c>
      <c r="F301" s="85"/>
      <c r="G301" s="34">
        <f t="shared" si="4"/>
        <v>1500</v>
      </c>
    </row>
    <row r="302" spans="1:7" s="12" customFormat="1" ht="13.5" customHeight="1">
      <c r="A302" s="6">
        <v>295</v>
      </c>
      <c r="B302" s="86" t="s">
        <v>179</v>
      </c>
      <c r="C302" s="87">
        <v>2013</v>
      </c>
      <c r="D302" s="6">
        <v>1</v>
      </c>
      <c r="E302" s="101">
        <v>1500</v>
      </c>
      <c r="F302" s="85"/>
      <c r="G302" s="34">
        <f t="shared" si="4"/>
        <v>1500</v>
      </c>
    </row>
    <row r="303" spans="1:7" s="12" customFormat="1" ht="13.5" customHeight="1">
      <c r="A303" s="6">
        <v>296</v>
      </c>
      <c r="B303" s="86" t="s">
        <v>179</v>
      </c>
      <c r="C303" s="87">
        <v>2013</v>
      </c>
      <c r="D303" s="6">
        <v>1</v>
      </c>
      <c r="E303" s="101">
        <v>1500</v>
      </c>
      <c r="F303" s="85"/>
      <c r="G303" s="34">
        <f t="shared" si="4"/>
        <v>1500</v>
      </c>
    </row>
    <row r="304" spans="1:7" s="12" customFormat="1" ht="13.5" customHeight="1">
      <c r="A304" s="6">
        <v>297</v>
      </c>
      <c r="B304" s="86" t="s">
        <v>179</v>
      </c>
      <c r="C304" s="87">
        <v>2013</v>
      </c>
      <c r="D304" s="6">
        <v>1</v>
      </c>
      <c r="E304" s="101">
        <v>1500</v>
      </c>
      <c r="F304" s="85"/>
      <c r="G304" s="34">
        <f t="shared" si="4"/>
        <v>1500</v>
      </c>
    </row>
    <row r="305" spans="1:7" s="12" customFormat="1" ht="13.5" customHeight="1">
      <c r="A305" s="6">
        <v>298</v>
      </c>
      <c r="B305" s="86" t="s">
        <v>179</v>
      </c>
      <c r="C305" s="87">
        <v>2013</v>
      </c>
      <c r="D305" s="6">
        <v>1</v>
      </c>
      <c r="E305" s="101">
        <v>1500</v>
      </c>
      <c r="F305" s="85"/>
      <c r="G305" s="34">
        <f t="shared" si="4"/>
        <v>1500</v>
      </c>
    </row>
    <row r="306" spans="1:7" s="12" customFormat="1" ht="13.5" customHeight="1">
      <c r="A306" s="6">
        <v>299</v>
      </c>
      <c r="B306" s="86" t="s">
        <v>179</v>
      </c>
      <c r="C306" s="87">
        <v>2013</v>
      </c>
      <c r="D306" s="6">
        <v>1</v>
      </c>
      <c r="E306" s="101">
        <v>1500</v>
      </c>
      <c r="F306" s="85"/>
      <c r="G306" s="34">
        <f t="shared" si="4"/>
        <v>1500</v>
      </c>
    </row>
    <row r="307" spans="1:7" s="12" customFormat="1" ht="13.5" customHeight="1">
      <c r="A307" s="6">
        <v>300</v>
      </c>
      <c r="B307" s="86" t="s">
        <v>179</v>
      </c>
      <c r="C307" s="87">
        <v>2013</v>
      </c>
      <c r="D307" s="6">
        <v>1</v>
      </c>
      <c r="E307" s="101">
        <v>1500</v>
      </c>
      <c r="F307" s="85"/>
      <c r="G307" s="34">
        <f t="shared" si="4"/>
        <v>1500</v>
      </c>
    </row>
    <row r="308" spans="1:7" s="12" customFormat="1" ht="13.5" customHeight="1">
      <c r="A308" s="6">
        <v>301</v>
      </c>
      <c r="B308" s="86" t="s">
        <v>179</v>
      </c>
      <c r="C308" s="87">
        <v>2013</v>
      </c>
      <c r="D308" s="6">
        <v>1</v>
      </c>
      <c r="E308" s="101">
        <v>1500</v>
      </c>
      <c r="F308" s="85"/>
      <c r="G308" s="34">
        <f t="shared" si="4"/>
        <v>1500</v>
      </c>
    </row>
    <row r="309" spans="1:7" s="12" customFormat="1" ht="13.5" customHeight="1">
      <c r="A309" s="6">
        <v>302</v>
      </c>
      <c r="B309" s="86" t="s">
        <v>179</v>
      </c>
      <c r="C309" s="87">
        <v>2013</v>
      </c>
      <c r="D309" s="6">
        <v>1</v>
      </c>
      <c r="E309" s="101">
        <v>1500</v>
      </c>
      <c r="F309" s="85"/>
      <c r="G309" s="34">
        <f t="shared" si="4"/>
        <v>1500</v>
      </c>
    </row>
    <row r="310" spans="1:7" s="12" customFormat="1" ht="13.5" customHeight="1">
      <c r="A310" s="6">
        <v>303</v>
      </c>
      <c r="B310" s="86" t="s">
        <v>179</v>
      </c>
      <c r="C310" s="87">
        <v>2013</v>
      </c>
      <c r="D310" s="6">
        <v>1</v>
      </c>
      <c r="E310" s="101">
        <v>1500</v>
      </c>
      <c r="F310" s="85"/>
      <c r="G310" s="34">
        <f t="shared" si="4"/>
        <v>1500</v>
      </c>
    </row>
    <row r="311" spans="1:7" s="12" customFormat="1" ht="13.5" customHeight="1">
      <c r="A311" s="6">
        <v>304</v>
      </c>
      <c r="B311" s="86" t="s">
        <v>179</v>
      </c>
      <c r="C311" s="87">
        <v>2013</v>
      </c>
      <c r="D311" s="6">
        <v>1</v>
      </c>
      <c r="E311" s="101">
        <v>1500</v>
      </c>
      <c r="F311" s="85"/>
      <c r="G311" s="34">
        <f t="shared" si="4"/>
        <v>1500</v>
      </c>
    </row>
    <row r="312" spans="1:7" s="12" customFormat="1" ht="13.5" customHeight="1">
      <c r="A312" s="6">
        <v>305</v>
      </c>
      <c r="B312" s="86" t="s">
        <v>179</v>
      </c>
      <c r="C312" s="87">
        <v>2013</v>
      </c>
      <c r="D312" s="6">
        <v>1</v>
      </c>
      <c r="E312" s="101">
        <v>1500</v>
      </c>
      <c r="F312" s="85"/>
      <c r="G312" s="34">
        <f t="shared" si="4"/>
        <v>1500</v>
      </c>
    </row>
    <row r="313" spans="1:7" s="12" customFormat="1" ht="13.5" customHeight="1">
      <c r="A313" s="6">
        <v>306</v>
      </c>
      <c r="B313" s="86" t="s">
        <v>179</v>
      </c>
      <c r="C313" s="87">
        <v>2013</v>
      </c>
      <c r="D313" s="6">
        <v>1</v>
      </c>
      <c r="E313" s="101">
        <v>1500</v>
      </c>
      <c r="F313" s="85"/>
      <c r="G313" s="34">
        <f t="shared" si="4"/>
        <v>1500</v>
      </c>
    </row>
    <row r="314" spans="1:7" s="12" customFormat="1" ht="13.5" customHeight="1">
      <c r="A314" s="6">
        <v>307</v>
      </c>
      <c r="B314" s="86" t="s">
        <v>179</v>
      </c>
      <c r="C314" s="87">
        <v>2013</v>
      </c>
      <c r="D314" s="6">
        <v>1</v>
      </c>
      <c r="E314" s="101">
        <v>1500</v>
      </c>
      <c r="F314" s="85"/>
      <c r="G314" s="34">
        <f t="shared" si="4"/>
        <v>1500</v>
      </c>
    </row>
    <row r="315" spans="1:7" s="12" customFormat="1" ht="13.5" customHeight="1">
      <c r="A315" s="6">
        <v>308</v>
      </c>
      <c r="B315" s="86" t="s">
        <v>179</v>
      </c>
      <c r="C315" s="87">
        <v>2013</v>
      </c>
      <c r="D315" s="6">
        <v>1</v>
      </c>
      <c r="E315" s="101">
        <v>1500</v>
      </c>
      <c r="F315" s="85"/>
      <c r="G315" s="34">
        <f t="shared" si="4"/>
        <v>1500</v>
      </c>
    </row>
    <row r="316" spans="1:7" s="12" customFormat="1" ht="13.5" customHeight="1">
      <c r="A316" s="6">
        <v>309</v>
      </c>
      <c r="B316" s="86" t="s">
        <v>179</v>
      </c>
      <c r="C316" s="87">
        <v>2013</v>
      </c>
      <c r="D316" s="6">
        <v>1</v>
      </c>
      <c r="E316" s="101">
        <v>1500</v>
      </c>
      <c r="F316" s="85"/>
      <c r="G316" s="34">
        <f t="shared" si="4"/>
        <v>1500</v>
      </c>
    </row>
    <row r="317" spans="1:7" s="12" customFormat="1" ht="13.5" customHeight="1">
      <c r="A317" s="6">
        <v>310</v>
      </c>
      <c r="B317" s="86" t="s">
        <v>241</v>
      </c>
      <c r="C317" s="87">
        <v>1980</v>
      </c>
      <c r="D317" s="6">
        <v>1</v>
      </c>
      <c r="E317" s="101">
        <v>6000</v>
      </c>
      <c r="F317" s="85"/>
      <c r="G317" s="34">
        <f t="shared" si="4"/>
        <v>6000</v>
      </c>
    </row>
    <row r="318" spans="1:7" s="12" customFormat="1" ht="13.5" customHeight="1">
      <c r="A318" s="6">
        <v>311</v>
      </c>
      <c r="B318" s="86" t="s">
        <v>177</v>
      </c>
      <c r="C318" s="87">
        <v>2013</v>
      </c>
      <c r="D318" s="6">
        <v>1</v>
      </c>
      <c r="E318" s="101">
        <v>6000</v>
      </c>
      <c r="F318" s="85"/>
      <c r="G318" s="34">
        <f t="shared" si="4"/>
        <v>6000</v>
      </c>
    </row>
    <row r="319" spans="1:7" s="12" customFormat="1" ht="13.5" customHeight="1">
      <c r="A319" s="6">
        <v>312</v>
      </c>
      <c r="B319" s="86" t="s">
        <v>177</v>
      </c>
      <c r="C319" s="87">
        <v>2013</v>
      </c>
      <c r="D319" s="6">
        <v>1</v>
      </c>
      <c r="E319" s="101">
        <v>6000</v>
      </c>
      <c r="F319" s="85"/>
      <c r="G319" s="34">
        <f t="shared" si="4"/>
        <v>6000</v>
      </c>
    </row>
    <row r="320" spans="1:7" s="12" customFormat="1" ht="13.5" customHeight="1">
      <c r="A320" s="6">
        <v>313</v>
      </c>
      <c r="B320" s="86" t="s">
        <v>177</v>
      </c>
      <c r="C320" s="87">
        <v>2013</v>
      </c>
      <c r="D320" s="6">
        <v>1</v>
      </c>
      <c r="E320" s="101">
        <v>6000</v>
      </c>
      <c r="F320" s="85"/>
      <c r="G320" s="34">
        <f t="shared" si="4"/>
        <v>6000</v>
      </c>
    </row>
    <row r="321" spans="1:7" s="12" customFormat="1" ht="13.5" customHeight="1">
      <c r="A321" s="6">
        <v>314</v>
      </c>
      <c r="B321" s="86" t="s">
        <v>177</v>
      </c>
      <c r="C321" s="87">
        <v>2013</v>
      </c>
      <c r="D321" s="6">
        <v>1</v>
      </c>
      <c r="E321" s="101">
        <v>6000</v>
      </c>
      <c r="F321" s="85"/>
      <c r="G321" s="34">
        <f t="shared" si="4"/>
        <v>6000</v>
      </c>
    </row>
    <row r="322" spans="1:7" s="12" customFormat="1" ht="13.5" customHeight="1">
      <c r="A322" s="6">
        <v>315</v>
      </c>
      <c r="B322" s="86" t="s">
        <v>177</v>
      </c>
      <c r="C322" s="87">
        <v>2013</v>
      </c>
      <c r="D322" s="6">
        <v>1</v>
      </c>
      <c r="E322" s="101">
        <v>6000</v>
      </c>
      <c r="F322" s="85"/>
      <c r="G322" s="34">
        <f t="shared" si="4"/>
        <v>6000</v>
      </c>
    </row>
    <row r="323" spans="1:7" s="12" customFormat="1" ht="13.5" customHeight="1">
      <c r="A323" s="6">
        <v>316</v>
      </c>
      <c r="B323" s="86" t="s">
        <v>177</v>
      </c>
      <c r="C323" s="87">
        <v>2013</v>
      </c>
      <c r="D323" s="6">
        <v>1</v>
      </c>
      <c r="E323" s="101">
        <v>6000</v>
      </c>
      <c r="F323" s="85"/>
      <c r="G323" s="34">
        <f t="shared" si="4"/>
        <v>6000</v>
      </c>
    </row>
    <row r="324" spans="1:7" s="12" customFormat="1" ht="13.5" customHeight="1">
      <c r="A324" s="6">
        <v>317</v>
      </c>
      <c r="B324" s="86" t="s">
        <v>177</v>
      </c>
      <c r="C324" s="87">
        <v>2013</v>
      </c>
      <c r="D324" s="6">
        <v>1</v>
      </c>
      <c r="E324" s="101">
        <v>6000</v>
      </c>
      <c r="F324" s="85"/>
      <c r="G324" s="34">
        <f t="shared" si="4"/>
        <v>6000</v>
      </c>
    </row>
    <row r="325" spans="1:7" s="12" customFormat="1" ht="13.5" customHeight="1">
      <c r="A325" s="6">
        <v>318</v>
      </c>
      <c r="B325" s="86" t="s">
        <v>177</v>
      </c>
      <c r="C325" s="87">
        <v>2013</v>
      </c>
      <c r="D325" s="6">
        <v>1</v>
      </c>
      <c r="E325" s="101">
        <v>6000</v>
      </c>
      <c r="F325" s="85"/>
      <c r="G325" s="34">
        <f t="shared" si="4"/>
        <v>6000</v>
      </c>
    </row>
    <row r="326" spans="1:7" s="12" customFormat="1" ht="13.5" customHeight="1">
      <c r="A326" s="6">
        <v>319</v>
      </c>
      <c r="B326" s="86" t="s">
        <v>236</v>
      </c>
      <c r="C326" s="87">
        <v>1980</v>
      </c>
      <c r="D326" s="6">
        <v>1</v>
      </c>
      <c r="E326" s="101">
        <v>6000</v>
      </c>
      <c r="F326" s="85"/>
      <c r="G326" s="34">
        <f t="shared" si="4"/>
        <v>6000</v>
      </c>
    </row>
    <row r="327" spans="1:7" s="12" customFormat="1" ht="13.5" customHeight="1">
      <c r="A327" s="6">
        <v>320</v>
      </c>
      <c r="B327" s="86" t="s">
        <v>236</v>
      </c>
      <c r="C327" s="87">
        <v>1980</v>
      </c>
      <c r="D327" s="6">
        <v>1</v>
      </c>
      <c r="E327" s="101">
        <v>6000</v>
      </c>
      <c r="F327" s="85"/>
      <c r="G327" s="34">
        <f t="shared" si="4"/>
        <v>6000</v>
      </c>
    </row>
    <row r="328" spans="1:7" s="12" customFormat="1" ht="13.5" customHeight="1">
      <c r="A328" s="6">
        <v>321</v>
      </c>
      <c r="B328" s="86" t="s">
        <v>222</v>
      </c>
      <c r="C328" s="87">
        <v>1980</v>
      </c>
      <c r="D328" s="6">
        <v>1</v>
      </c>
      <c r="E328" s="101">
        <v>8000</v>
      </c>
      <c r="F328" s="85"/>
      <c r="G328" s="34">
        <f t="shared" ref="G328:G391" si="5">+E328-F328</f>
        <v>8000</v>
      </c>
    </row>
    <row r="329" spans="1:7" s="12" customFormat="1" ht="13.5" customHeight="1">
      <c r="A329" s="6">
        <v>322</v>
      </c>
      <c r="B329" s="86" t="s">
        <v>238</v>
      </c>
      <c r="C329" s="87">
        <v>1980</v>
      </c>
      <c r="D329" s="6">
        <v>1</v>
      </c>
      <c r="E329" s="101">
        <v>10000</v>
      </c>
      <c r="F329" s="85"/>
      <c r="G329" s="34">
        <f t="shared" si="5"/>
        <v>10000</v>
      </c>
    </row>
    <row r="330" spans="1:7" s="12" customFormat="1" ht="13.5" customHeight="1">
      <c r="A330" s="6">
        <v>323</v>
      </c>
      <c r="B330" s="86" t="s">
        <v>180</v>
      </c>
      <c r="C330" s="87">
        <v>1980</v>
      </c>
      <c r="D330" s="6">
        <v>1</v>
      </c>
      <c r="E330" s="101">
        <v>6000</v>
      </c>
      <c r="F330" s="85"/>
      <c r="G330" s="34">
        <f t="shared" si="5"/>
        <v>6000</v>
      </c>
    </row>
    <row r="331" spans="1:7" s="12" customFormat="1" ht="13.5" customHeight="1">
      <c r="A331" s="6">
        <v>324</v>
      </c>
      <c r="B331" s="86" t="s">
        <v>180</v>
      </c>
      <c r="C331" s="87">
        <v>2013</v>
      </c>
      <c r="D331" s="6">
        <v>1</v>
      </c>
      <c r="E331" s="101">
        <v>36000</v>
      </c>
      <c r="F331" s="85"/>
      <c r="G331" s="34">
        <f t="shared" si="5"/>
        <v>36000</v>
      </c>
    </row>
    <row r="332" spans="1:7" s="12" customFormat="1" ht="13.5" customHeight="1">
      <c r="A332" s="6">
        <v>325</v>
      </c>
      <c r="B332" s="86" t="s">
        <v>180</v>
      </c>
      <c r="C332" s="87">
        <v>2013</v>
      </c>
      <c r="D332" s="6">
        <v>1</v>
      </c>
      <c r="E332" s="101">
        <v>36000</v>
      </c>
      <c r="F332" s="85"/>
      <c r="G332" s="34">
        <f t="shared" si="5"/>
        <v>36000</v>
      </c>
    </row>
    <row r="333" spans="1:7" s="12" customFormat="1" ht="13.5" customHeight="1">
      <c r="A333" s="6">
        <v>326</v>
      </c>
      <c r="B333" s="86" t="s">
        <v>180</v>
      </c>
      <c r="C333" s="87">
        <v>2013</v>
      </c>
      <c r="D333" s="6">
        <v>1</v>
      </c>
      <c r="E333" s="101">
        <v>36000</v>
      </c>
      <c r="F333" s="85"/>
      <c r="G333" s="34">
        <f t="shared" si="5"/>
        <v>36000</v>
      </c>
    </row>
    <row r="334" spans="1:7" s="12" customFormat="1" ht="13.5" customHeight="1">
      <c r="A334" s="6">
        <v>327</v>
      </c>
      <c r="B334" s="86" t="s">
        <v>180</v>
      </c>
      <c r="C334" s="87">
        <v>2013</v>
      </c>
      <c r="D334" s="6">
        <v>1</v>
      </c>
      <c r="E334" s="101">
        <v>36000</v>
      </c>
      <c r="F334" s="85"/>
      <c r="G334" s="34">
        <f t="shared" si="5"/>
        <v>36000</v>
      </c>
    </row>
    <row r="335" spans="1:7" s="12" customFormat="1" ht="13.5" customHeight="1">
      <c r="A335" s="6">
        <v>328</v>
      </c>
      <c r="B335" s="86" t="s">
        <v>180</v>
      </c>
      <c r="C335" s="87">
        <v>2013</v>
      </c>
      <c r="D335" s="6">
        <v>1</v>
      </c>
      <c r="E335" s="101">
        <v>36000</v>
      </c>
      <c r="F335" s="85"/>
      <c r="G335" s="34">
        <f t="shared" si="5"/>
        <v>36000</v>
      </c>
    </row>
    <row r="336" spans="1:7" s="12" customFormat="1" ht="13.5" customHeight="1">
      <c r="A336" s="6">
        <v>329</v>
      </c>
      <c r="B336" s="86" t="s">
        <v>180</v>
      </c>
      <c r="C336" s="87">
        <v>2013</v>
      </c>
      <c r="D336" s="6">
        <v>1</v>
      </c>
      <c r="E336" s="101">
        <v>36000</v>
      </c>
      <c r="F336" s="85"/>
      <c r="G336" s="34">
        <f t="shared" si="5"/>
        <v>36000</v>
      </c>
    </row>
    <row r="337" spans="1:7" s="12" customFormat="1" ht="13.5" customHeight="1">
      <c r="A337" s="6">
        <v>330</v>
      </c>
      <c r="B337" s="86" t="s">
        <v>180</v>
      </c>
      <c r="C337" s="87">
        <v>2013</v>
      </c>
      <c r="D337" s="6">
        <v>1</v>
      </c>
      <c r="E337" s="101">
        <v>36000</v>
      </c>
      <c r="F337" s="85"/>
      <c r="G337" s="34">
        <f t="shared" si="5"/>
        <v>36000</v>
      </c>
    </row>
    <row r="338" spans="1:7" s="12" customFormat="1" ht="13.5" customHeight="1">
      <c r="A338" s="6">
        <v>331</v>
      </c>
      <c r="B338" s="86" t="s">
        <v>180</v>
      </c>
      <c r="C338" s="87">
        <v>2013</v>
      </c>
      <c r="D338" s="6">
        <v>1</v>
      </c>
      <c r="E338" s="101">
        <v>36000</v>
      </c>
      <c r="F338" s="85"/>
      <c r="G338" s="34">
        <f t="shared" si="5"/>
        <v>36000</v>
      </c>
    </row>
    <row r="339" spans="1:7" s="12" customFormat="1" ht="13.5" customHeight="1">
      <c r="A339" s="6">
        <v>332</v>
      </c>
      <c r="B339" s="86" t="s">
        <v>180</v>
      </c>
      <c r="C339" s="87">
        <v>2013</v>
      </c>
      <c r="D339" s="6">
        <v>1</v>
      </c>
      <c r="E339" s="101">
        <v>36000</v>
      </c>
      <c r="F339" s="85"/>
      <c r="G339" s="34">
        <f t="shared" si="5"/>
        <v>36000</v>
      </c>
    </row>
    <row r="340" spans="1:7" s="12" customFormat="1" ht="13.5" customHeight="1">
      <c r="A340" s="6">
        <v>333</v>
      </c>
      <c r="B340" s="86" t="s">
        <v>180</v>
      </c>
      <c r="C340" s="87">
        <v>2013</v>
      </c>
      <c r="D340" s="6">
        <v>1</v>
      </c>
      <c r="E340" s="101">
        <v>36000</v>
      </c>
      <c r="F340" s="85"/>
      <c r="G340" s="34">
        <f t="shared" si="5"/>
        <v>36000</v>
      </c>
    </row>
    <row r="341" spans="1:7" s="12" customFormat="1" ht="13.5" customHeight="1">
      <c r="A341" s="6">
        <v>334</v>
      </c>
      <c r="B341" s="86" t="s">
        <v>180</v>
      </c>
      <c r="C341" s="87">
        <v>2014</v>
      </c>
      <c r="D341" s="6">
        <v>1</v>
      </c>
      <c r="E341" s="101">
        <v>39000</v>
      </c>
      <c r="F341" s="85"/>
      <c r="G341" s="34">
        <f t="shared" si="5"/>
        <v>39000</v>
      </c>
    </row>
    <row r="342" spans="1:7" s="12" customFormat="1" ht="13.5" customHeight="1">
      <c r="A342" s="6">
        <v>335</v>
      </c>
      <c r="B342" s="86" t="s">
        <v>177</v>
      </c>
      <c r="C342" s="87">
        <v>2013</v>
      </c>
      <c r="D342" s="6">
        <v>1</v>
      </c>
      <c r="E342" s="101">
        <v>6000</v>
      </c>
      <c r="F342" s="85"/>
      <c r="G342" s="34">
        <f t="shared" si="5"/>
        <v>6000</v>
      </c>
    </row>
    <row r="343" spans="1:7" s="12" customFormat="1" ht="13.5" customHeight="1">
      <c r="A343" s="6">
        <v>336</v>
      </c>
      <c r="B343" s="86" t="s">
        <v>177</v>
      </c>
      <c r="C343" s="87">
        <v>2013</v>
      </c>
      <c r="D343" s="6">
        <v>1</v>
      </c>
      <c r="E343" s="101">
        <v>6000</v>
      </c>
      <c r="F343" s="85"/>
      <c r="G343" s="34">
        <f t="shared" si="5"/>
        <v>6000</v>
      </c>
    </row>
    <row r="344" spans="1:7" s="12" customFormat="1" ht="13.5" customHeight="1">
      <c r="A344" s="6">
        <v>337</v>
      </c>
      <c r="B344" s="86" t="s">
        <v>177</v>
      </c>
      <c r="C344" s="87">
        <v>2013</v>
      </c>
      <c r="D344" s="6">
        <v>1</v>
      </c>
      <c r="E344" s="101">
        <v>6000</v>
      </c>
      <c r="F344" s="85"/>
      <c r="G344" s="34">
        <f t="shared" si="5"/>
        <v>6000</v>
      </c>
    </row>
    <row r="345" spans="1:7" s="12" customFormat="1" ht="13.5" customHeight="1">
      <c r="A345" s="6">
        <v>338</v>
      </c>
      <c r="B345" s="86" t="s">
        <v>177</v>
      </c>
      <c r="C345" s="87">
        <v>2013</v>
      </c>
      <c r="D345" s="6">
        <v>1</v>
      </c>
      <c r="E345" s="101">
        <v>6000</v>
      </c>
      <c r="F345" s="85"/>
      <c r="G345" s="34">
        <f t="shared" si="5"/>
        <v>6000</v>
      </c>
    </row>
    <row r="346" spans="1:7" s="12" customFormat="1" ht="13.5" customHeight="1">
      <c r="A346" s="6">
        <v>339</v>
      </c>
      <c r="B346" s="86" t="s">
        <v>177</v>
      </c>
      <c r="C346" s="87">
        <v>2013</v>
      </c>
      <c r="D346" s="6">
        <v>1</v>
      </c>
      <c r="E346" s="101">
        <v>6000</v>
      </c>
      <c r="F346" s="85"/>
      <c r="G346" s="34">
        <f t="shared" si="5"/>
        <v>6000</v>
      </c>
    </row>
    <row r="347" spans="1:7" s="12" customFormat="1" ht="13.5" customHeight="1">
      <c r="A347" s="6">
        <v>340</v>
      </c>
      <c r="B347" s="86" t="s">
        <v>177</v>
      </c>
      <c r="C347" s="87">
        <v>2013</v>
      </c>
      <c r="D347" s="6">
        <v>1</v>
      </c>
      <c r="E347" s="101">
        <v>6000</v>
      </c>
      <c r="F347" s="85"/>
      <c r="G347" s="34">
        <f t="shared" si="5"/>
        <v>6000</v>
      </c>
    </row>
    <row r="348" spans="1:7" s="12" customFormat="1" ht="13.5" customHeight="1">
      <c r="A348" s="6">
        <v>341</v>
      </c>
      <c r="B348" s="86" t="s">
        <v>177</v>
      </c>
      <c r="C348" s="87">
        <v>2013</v>
      </c>
      <c r="D348" s="6">
        <v>1</v>
      </c>
      <c r="E348" s="101">
        <v>6000</v>
      </c>
      <c r="F348" s="85"/>
      <c r="G348" s="34">
        <f t="shared" si="5"/>
        <v>6000</v>
      </c>
    </row>
    <row r="349" spans="1:7" s="12" customFormat="1" ht="13.5" customHeight="1">
      <c r="A349" s="6">
        <v>342</v>
      </c>
      <c r="B349" s="86" t="s">
        <v>177</v>
      </c>
      <c r="C349" s="87">
        <v>2013</v>
      </c>
      <c r="D349" s="6">
        <v>1</v>
      </c>
      <c r="E349" s="101">
        <v>6000</v>
      </c>
      <c r="F349" s="85"/>
      <c r="G349" s="34">
        <f t="shared" si="5"/>
        <v>6000</v>
      </c>
    </row>
    <row r="350" spans="1:7" s="12" customFormat="1" ht="13.5" customHeight="1">
      <c r="A350" s="6">
        <v>343</v>
      </c>
      <c r="B350" s="86" t="s">
        <v>177</v>
      </c>
      <c r="C350" s="87">
        <v>2013</v>
      </c>
      <c r="D350" s="6">
        <v>1</v>
      </c>
      <c r="E350" s="101">
        <v>6000</v>
      </c>
      <c r="F350" s="85"/>
      <c r="G350" s="34">
        <f t="shared" si="5"/>
        <v>6000</v>
      </c>
    </row>
    <row r="351" spans="1:7" s="12" customFormat="1" ht="13.5" customHeight="1">
      <c r="A351" s="6">
        <v>344</v>
      </c>
      <c r="B351" s="86" t="s">
        <v>177</v>
      </c>
      <c r="C351" s="87">
        <v>2013</v>
      </c>
      <c r="D351" s="6">
        <v>1</v>
      </c>
      <c r="E351" s="101">
        <v>6000</v>
      </c>
      <c r="F351" s="85"/>
      <c r="G351" s="34">
        <f t="shared" si="5"/>
        <v>6000</v>
      </c>
    </row>
    <row r="352" spans="1:7" s="12" customFormat="1" ht="13.5" customHeight="1">
      <c r="A352" s="6">
        <v>345</v>
      </c>
      <c r="B352" s="86" t="s">
        <v>177</v>
      </c>
      <c r="C352" s="87">
        <v>2013</v>
      </c>
      <c r="D352" s="6">
        <v>1</v>
      </c>
      <c r="E352" s="101">
        <v>2000</v>
      </c>
      <c r="F352" s="85"/>
      <c r="G352" s="34">
        <f t="shared" si="5"/>
        <v>2000</v>
      </c>
    </row>
    <row r="353" spans="1:7" s="12" customFormat="1" ht="13.5" customHeight="1">
      <c r="A353" s="6">
        <v>346</v>
      </c>
      <c r="B353" s="86" t="s">
        <v>177</v>
      </c>
      <c r="C353" s="87">
        <v>2013</v>
      </c>
      <c r="D353" s="6">
        <v>1</v>
      </c>
      <c r="E353" s="101">
        <v>2000</v>
      </c>
      <c r="F353" s="85"/>
      <c r="G353" s="34">
        <f t="shared" si="5"/>
        <v>2000</v>
      </c>
    </row>
    <row r="354" spans="1:7" s="12" customFormat="1" ht="13.5" customHeight="1">
      <c r="A354" s="6">
        <v>347</v>
      </c>
      <c r="B354" s="86" t="s">
        <v>177</v>
      </c>
      <c r="C354" s="87">
        <v>2013</v>
      </c>
      <c r="D354" s="6">
        <v>1</v>
      </c>
      <c r="E354" s="101">
        <v>2000</v>
      </c>
      <c r="F354" s="85"/>
      <c r="G354" s="34">
        <f t="shared" si="5"/>
        <v>2000</v>
      </c>
    </row>
    <row r="355" spans="1:7" s="12" customFormat="1" ht="13.5" customHeight="1">
      <c r="A355" s="6">
        <v>348</v>
      </c>
      <c r="B355" s="86" t="s">
        <v>177</v>
      </c>
      <c r="C355" s="87">
        <v>2013</v>
      </c>
      <c r="D355" s="6">
        <v>1</v>
      </c>
      <c r="E355" s="101">
        <v>2000</v>
      </c>
      <c r="F355" s="85"/>
      <c r="G355" s="34">
        <f t="shared" si="5"/>
        <v>2000</v>
      </c>
    </row>
    <row r="356" spans="1:7" s="12" customFormat="1" ht="13.5" customHeight="1">
      <c r="A356" s="6">
        <v>349</v>
      </c>
      <c r="B356" s="86" t="s">
        <v>177</v>
      </c>
      <c r="C356" s="87">
        <v>2013</v>
      </c>
      <c r="D356" s="6">
        <v>1</v>
      </c>
      <c r="E356" s="101">
        <v>2000</v>
      </c>
      <c r="F356" s="85"/>
      <c r="G356" s="34">
        <f t="shared" si="5"/>
        <v>2000</v>
      </c>
    </row>
    <row r="357" spans="1:7" s="12" customFormat="1" ht="13.5" customHeight="1">
      <c r="A357" s="6">
        <v>350</v>
      </c>
      <c r="B357" s="86" t="s">
        <v>177</v>
      </c>
      <c r="C357" s="87">
        <v>2013</v>
      </c>
      <c r="D357" s="6">
        <v>1</v>
      </c>
      <c r="E357" s="101">
        <v>2000</v>
      </c>
      <c r="F357" s="85"/>
      <c r="G357" s="34">
        <f t="shared" si="5"/>
        <v>2000</v>
      </c>
    </row>
    <row r="358" spans="1:7" s="12" customFormat="1" ht="13.5" customHeight="1">
      <c r="A358" s="6">
        <v>351</v>
      </c>
      <c r="B358" s="86" t="s">
        <v>175</v>
      </c>
      <c r="C358" s="87">
        <v>2014</v>
      </c>
      <c r="D358" s="6">
        <v>1</v>
      </c>
      <c r="E358" s="101">
        <v>32500</v>
      </c>
      <c r="F358" s="85"/>
      <c r="G358" s="34">
        <f t="shared" si="5"/>
        <v>32500</v>
      </c>
    </row>
    <row r="359" spans="1:7" s="12" customFormat="1" ht="13.5" customHeight="1">
      <c r="A359" s="6">
        <v>352</v>
      </c>
      <c r="B359" s="86" t="s">
        <v>175</v>
      </c>
      <c r="C359" s="87">
        <v>2014</v>
      </c>
      <c r="D359" s="6">
        <v>1</v>
      </c>
      <c r="E359" s="101">
        <v>32500</v>
      </c>
      <c r="F359" s="85"/>
      <c r="G359" s="34">
        <f t="shared" si="5"/>
        <v>32500</v>
      </c>
    </row>
    <row r="360" spans="1:7" s="12" customFormat="1" ht="13.5" customHeight="1">
      <c r="A360" s="6">
        <v>353</v>
      </c>
      <c r="B360" s="86" t="s">
        <v>175</v>
      </c>
      <c r="C360" s="87">
        <v>2013</v>
      </c>
      <c r="D360" s="6">
        <v>1</v>
      </c>
      <c r="E360" s="101">
        <v>30000</v>
      </c>
      <c r="F360" s="85"/>
      <c r="G360" s="34">
        <f t="shared" si="5"/>
        <v>30000</v>
      </c>
    </row>
    <row r="361" spans="1:7" s="12" customFormat="1" ht="13.5" customHeight="1">
      <c r="A361" s="6">
        <v>354</v>
      </c>
      <c r="B361" s="86" t="s">
        <v>175</v>
      </c>
      <c r="C361" s="87">
        <v>2013</v>
      </c>
      <c r="D361" s="6">
        <v>1</v>
      </c>
      <c r="E361" s="101">
        <v>30000</v>
      </c>
      <c r="F361" s="85"/>
      <c r="G361" s="34">
        <f t="shared" si="5"/>
        <v>30000</v>
      </c>
    </row>
    <row r="362" spans="1:7" s="12" customFormat="1" ht="13.5" customHeight="1">
      <c r="A362" s="6">
        <v>355</v>
      </c>
      <c r="B362" s="86" t="s">
        <v>175</v>
      </c>
      <c r="C362" s="87">
        <v>2013</v>
      </c>
      <c r="D362" s="6">
        <v>1</v>
      </c>
      <c r="E362" s="101">
        <v>30000</v>
      </c>
      <c r="F362" s="85"/>
      <c r="G362" s="34">
        <f t="shared" si="5"/>
        <v>30000</v>
      </c>
    </row>
    <row r="363" spans="1:7" s="12" customFormat="1" ht="13.5" customHeight="1">
      <c r="A363" s="6">
        <v>356</v>
      </c>
      <c r="B363" s="86" t="s">
        <v>175</v>
      </c>
      <c r="C363" s="87">
        <v>2013</v>
      </c>
      <c r="D363" s="6">
        <v>1</v>
      </c>
      <c r="E363" s="101">
        <v>30000</v>
      </c>
      <c r="F363" s="85"/>
      <c r="G363" s="34">
        <f t="shared" si="5"/>
        <v>30000</v>
      </c>
    </row>
    <row r="364" spans="1:7" s="12" customFormat="1" ht="13.5" customHeight="1">
      <c r="A364" s="6">
        <v>357</v>
      </c>
      <c r="B364" s="86" t="s">
        <v>178</v>
      </c>
      <c r="C364" s="87">
        <v>2005</v>
      </c>
      <c r="D364" s="6">
        <v>1</v>
      </c>
      <c r="E364" s="101">
        <v>5400</v>
      </c>
      <c r="F364" s="85"/>
      <c r="G364" s="34">
        <f t="shared" si="5"/>
        <v>5400</v>
      </c>
    </row>
    <row r="365" spans="1:7" s="12" customFormat="1" ht="13.5" customHeight="1">
      <c r="A365" s="6">
        <v>358</v>
      </c>
      <c r="B365" s="86" t="s">
        <v>178</v>
      </c>
      <c r="C365" s="87">
        <v>2005</v>
      </c>
      <c r="D365" s="6">
        <v>1</v>
      </c>
      <c r="E365" s="101">
        <v>5400</v>
      </c>
      <c r="F365" s="85"/>
      <c r="G365" s="34">
        <f t="shared" si="5"/>
        <v>5400</v>
      </c>
    </row>
    <row r="366" spans="1:7" s="12" customFormat="1" ht="13.5" customHeight="1">
      <c r="A366" s="6">
        <v>359</v>
      </c>
      <c r="B366" s="86" t="s">
        <v>178</v>
      </c>
      <c r="C366" s="87">
        <v>2005</v>
      </c>
      <c r="D366" s="6">
        <v>1</v>
      </c>
      <c r="E366" s="101">
        <v>5400</v>
      </c>
      <c r="F366" s="85"/>
      <c r="G366" s="34">
        <f t="shared" si="5"/>
        <v>5400</v>
      </c>
    </row>
    <row r="367" spans="1:7" s="12" customFormat="1" ht="13.5" customHeight="1">
      <c r="A367" s="6">
        <v>360</v>
      </c>
      <c r="B367" s="86" t="s">
        <v>178</v>
      </c>
      <c r="C367" s="87">
        <v>2005</v>
      </c>
      <c r="D367" s="6">
        <v>1</v>
      </c>
      <c r="E367" s="101">
        <v>5400</v>
      </c>
      <c r="F367" s="85"/>
      <c r="G367" s="34">
        <f t="shared" si="5"/>
        <v>5400</v>
      </c>
    </row>
    <row r="368" spans="1:7" s="12" customFormat="1" ht="13.5" customHeight="1">
      <c r="A368" s="6">
        <v>361</v>
      </c>
      <c r="B368" s="86" t="s">
        <v>178</v>
      </c>
      <c r="C368" s="87">
        <v>2005</v>
      </c>
      <c r="D368" s="6">
        <v>1</v>
      </c>
      <c r="E368" s="101">
        <v>5400</v>
      </c>
      <c r="F368" s="85"/>
      <c r="G368" s="34">
        <f t="shared" si="5"/>
        <v>5400</v>
      </c>
    </row>
    <row r="369" spans="1:7" s="12" customFormat="1" ht="13.5" customHeight="1">
      <c r="A369" s="6">
        <v>362</v>
      </c>
      <c r="B369" s="86" t="s">
        <v>178</v>
      </c>
      <c r="C369" s="87">
        <v>2005</v>
      </c>
      <c r="D369" s="6">
        <v>1</v>
      </c>
      <c r="E369" s="101">
        <v>5400</v>
      </c>
      <c r="F369" s="85"/>
      <c r="G369" s="34">
        <f t="shared" si="5"/>
        <v>5400</v>
      </c>
    </row>
    <row r="370" spans="1:7" s="12" customFormat="1" ht="13.5" customHeight="1">
      <c r="A370" s="6">
        <v>363</v>
      </c>
      <c r="B370" s="86" t="s">
        <v>178</v>
      </c>
      <c r="C370" s="87">
        <v>2005</v>
      </c>
      <c r="D370" s="6">
        <v>1</v>
      </c>
      <c r="E370" s="101">
        <v>5400</v>
      </c>
      <c r="F370" s="85"/>
      <c r="G370" s="34">
        <f t="shared" si="5"/>
        <v>5400</v>
      </c>
    </row>
    <row r="371" spans="1:7" s="12" customFormat="1" ht="13.5" customHeight="1">
      <c r="A371" s="6">
        <v>364</v>
      </c>
      <c r="B371" s="86" t="s">
        <v>178</v>
      </c>
      <c r="C371" s="87">
        <v>2005</v>
      </c>
      <c r="D371" s="6">
        <v>1</v>
      </c>
      <c r="E371" s="101">
        <v>5400</v>
      </c>
      <c r="F371" s="85"/>
      <c r="G371" s="34">
        <f t="shared" si="5"/>
        <v>5400</v>
      </c>
    </row>
    <row r="372" spans="1:7" s="12" customFormat="1" ht="13.5" customHeight="1">
      <c r="A372" s="6">
        <v>365</v>
      </c>
      <c r="B372" s="86" t="s">
        <v>178</v>
      </c>
      <c r="C372" s="87">
        <v>2005</v>
      </c>
      <c r="D372" s="6">
        <v>1</v>
      </c>
      <c r="E372" s="101">
        <v>5400</v>
      </c>
      <c r="F372" s="85"/>
      <c r="G372" s="34">
        <f t="shared" si="5"/>
        <v>5400</v>
      </c>
    </row>
    <row r="373" spans="1:7" s="12" customFormat="1" ht="13.5" customHeight="1">
      <c r="A373" s="6">
        <v>366</v>
      </c>
      <c r="B373" s="86" t="s">
        <v>178</v>
      </c>
      <c r="C373" s="87">
        <v>2005</v>
      </c>
      <c r="D373" s="6">
        <v>1</v>
      </c>
      <c r="E373" s="101">
        <v>5400</v>
      </c>
      <c r="F373" s="85"/>
      <c r="G373" s="34">
        <f t="shared" si="5"/>
        <v>5400</v>
      </c>
    </row>
    <row r="374" spans="1:7" s="12" customFormat="1" ht="13.5" customHeight="1">
      <c r="A374" s="6">
        <v>367</v>
      </c>
      <c r="B374" s="86" t="s">
        <v>178</v>
      </c>
      <c r="C374" s="87">
        <v>2005</v>
      </c>
      <c r="D374" s="6">
        <v>1</v>
      </c>
      <c r="E374" s="101">
        <v>5400</v>
      </c>
      <c r="F374" s="85"/>
      <c r="G374" s="34">
        <f t="shared" si="5"/>
        <v>5400</v>
      </c>
    </row>
    <row r="375" spans="1:7" s="12" customFormat="1" ht="13.5" customHeight="1">
      <c r="A375" s="6">
        <v>368</v>
      </c>
      <c r="B375" s="86" t="s">
        <v>236</v>
      </c>
      <c r="C375" s="87">
        <v>1980</v>
      </c>
      <c r="D375" s="6">
        <v>1</v>
      </c>
      <c r="E375" s="101">
        <v>6000</v>
      </c>
      <c r="F375" s="85"/>
      <c r="G375" s="34">
        <f t="shared" si="5"/>
        <v>6000</v>
      </c>
    </row>
    <row r="376" spans="1:7" s="12" customFormat="1" ht="13.5" customHeight="1">
      <c r="A376" s="6">
        <v>369</v>
      </c>
      <c r="B376" s="86" t="s">
        <v>236</v>
      </c>
      <c r="C376" s="87">
        <v>1980</v>
      </c>
      <c r="D376" s="6">
        <v>1</v>
      </c>
      <c r="E376" s="101">
        <v>6000</v>
      </c>
      <c r="F376" s="85"/>
      <c r="G376" s="34">
        <f t="shared" si="5"/>
        <v>6000</v>
      </c>
    </row>
    <row r="377" spans="1:7" s="12" customFormat="1" ht="13.5" customHeight="1">
      <c r="A377" s="6">
        <v>370</v>
      </c>
      <c r="B377" s="86" t="s">
        <v>222</v>
      </c>
      <c r="C377" s="87">
        <v>1980</v>
      </c>
      <c r="D377" s="6">
        <v>1</v>
      </c>
      <c r="E377" s="101">
        <v>8000</v>
      </c>
      <c r="F377" s="85"/>
      <c r="G377" s="34">
        <f t="shared" si="5"/>
        <v>8000</v>
      </c>
    </row>
    <row r="378" spans="1:7" s="12" customFormat="1" ht="13.5" customHeight="1">
      <c r="A378" s="6">
        <v>371</v>
      </c>
      <c r="B378" s="86" t="s">
        <v>179</v>
      </c>
      <c r="C378" s="87">
        <v>2013</v>
      </c>
      <c r="D378" s="6">
        <v>1</v>
      </c>
      <c r="E378" s="101">
        <v>1500</v>
      </c>
      <c r="F378" s="85"/>
      <c r="G378" s="34">
        <f t="shared" si="5"/>
        <v>1500</v>
      </c>
    </row>
    <row r="379" spans="1:7" s="12" customFormat="1" ht="13.5" customHeight="1">
      <c r="A379" s="6">
        <v>372</v>
      </c>
      <c r="B379" s="86" t="s">
        <v>179</v>
      </c>
      <c r="C379" s="87">
        <v>2013</v>
      </c>
      <c r="D379" s="6">
        <v>1</v>
      </c>
      <c r="E379" s="101">
        <v>1500</v>
      </c>
      <c r="F379" s="85"/>
      <c r="G379" s="34">
        <f t="shared" si="5"/>
        <v>1500</v>
      </c>
    </row>
    <row r="380" spans="1:7" s="12" customFormat="1" ht="13.5" customHeight="1">
      <c r="A380" s="6">
        <v>373</v>
      </c>
      <c r="B380" s="86" t="s">
        <v>179</v>
      </c>
      <c r="C380" s="87">
        <v>2013</v>
      </c>
      <c r="D380" s="6">
        <v>1</v>
      </c>
      <c r="E380" s="101">
        <v>1500</v>
      </c>
      <c r="F380" s="85"/>
      <c r="G380" s="34">
        <f t="shared" si="5"/>
        <v>1500</v>
      </c>
    </row>
    <row r="381" spans="1:7" s="12" customFormat="1" ht="13.5" customHeight="1">
      <c r="A381" s="6">
        <v>374</v>
      </c>
      <c r="B381" s="86" t="s">
        <v>179</v>
      </c>
      <c r="C381" s="87">
        <v>2013</v>
      </c>
      <c r="D381" s="6">
        <v>1</v>
      </c>
      <c r="E381" s="101">
        <v>1500</v>
      </c>
      <c r="F381" s="85"/>
      <c r="G381" s="34">
        <f t="shared" si="5"/>
        <v>1500</v>
      </c>
    </row>
    <row r="382" spans="1:7" s="12" customFormat="1" ht="13.5" customHeight="1">
      <c r="A382" s="6">
        <v>375</v>
      </c>
      <c r="B382" s="86" t="s">
        <v>179</v>
      </c>
      <c r="C382" s="87">
        <v>2013</v>
      </c>
      <c r="D382" s="6">
        <v>1</v>
      </c>
      <c r="E382" s="101">
        <v>1500</v>
      </c>
      <c r="F382" s="85"/>
      <c r="G382" s="34">
        <f t="shared" si="5"/>
        <v>1500</v>
      </c>
    </row>
    <row r="383" spans="1:7" s="12" customFormat="1" ht="13.5" customHeight="1">
      <c r="A383" s="6">
        <v>376</v>
      </c>
      <c r="B383" s="86" t="s">
        <v>179</v>
      </c>
      <c r="C383" s="87">
        <v>2013</v>
      </c>
      <c r="D383" s="6">
        <v>1</v>
      </c>
      <c r="E383" s="101">
        <v>1500</v>
      </c>
      <c r="F383" s="85"/>
      <c r="G383" s="34">
        <f t="shared" si="5"/>
        <v>1500</v>
      </c>
    </row>
    <row r="384" spans="1:7" s="12" customFormat="1" ht="13.5" customHeight="1">
      <c r="A384" s="6">
        <v>377</v>
      </c>
      <c r="B384" s="86" t="s">
        <v>179</v>
      </c>
      <c r="C384" s="87">
        <v>2013</v>
      </c>
      <c r="D384" s="6">
        <v>1</v>
      </c>
      <c r="E384" s="101">
        <v>1500</v>
      </c>
      <c r="F384" s="85"/>
      <c r="G384" s="34">
        <f t="shared" si="5"/>
        <v>1500</v>
      </c>
    </row>
    <row r="385" spans="1:7" s="12" customFormat="1" ht="13.5" customHeight="1">
      <c r="A385" s="6">
        <v>378</v>
      </c>
      <c r="B385" s="86" t="s">
        <v>179</v>
      </c>
      <c r="C385" s="87">
        <v>2013</v>
      </c>
      <c r="D385" s="6">
        <v>1</v>
      </c>
      <c r="E385" s="101">
        <v>1500</v>
      </c>
      <c r="F385" s="85"/>
      <c r="G385" s="34">
        <f t="shared" si="5"/>
        <v>1500</v>
      </c>
    </row>
    <row r="386" spans="1:7" s="12" customFormat="1" ht="13.5" customHeight="1">
      <c r="A386" s="6">
        <v>379</v>
      </c>
      <c r="B386" s="86" t="s">
        <v>179</v>
      </c>
      <c r="C386" s="87">
        <v>2013</v>
      </c>
      <c r="D386" s="6">
        <v>1</v>
      </c>
      <c r="E386" s="101">
        <v>1500</v>
      </c>
      <c r="F386" s="85"/>
      <c r="G386" s="34">
        <f t="shared" si="5"/>
        <v>1500</v>
      </c>
    </row>
    <row r="387" spans="1:7" s="12" customFormat="1" ht="13.5" customHeight="1">
      <c r="A387" s="6">
        <v>380</v>
      </c>
      <c r="B387" s="86" t="s">
        <v>179</v>
      </c>
      <c r="C387" s="87">
        <v>2013</v>
      </c>
      <c r="D387" s="6">
        <v>1</v>
      </c>
      <c r="E387" s="101">
        <v>1500</v>
      </c>
      <c r="F387" s="85"/>
      <c r="G387" s="34">
        <f t="shared" si="5"/>
        <v>1500</v>
      </c>
    </row>
    <row r="388" spans="1:7" s="12" customFormat="1" ht="13.5" customHeight="1">
      <c r="A388" s="6">
        <v>381</v>
      </c>
      <c r="B388" s="86" t="s">
        <v>179</v>
      </c>
      <c r="C388" s="87">
        <v>2013</v>
      </c>
      <c r="D388" s="6">
        <v>1</v>
      </c>
      <c r="E388" s="101">
        <v>1500</v>
      </c>
      <c r="F388" s="85"/>
      <c r="G388" s="34">
        <f t="shared" si="5"/>
        <v>1500</v>
      </c>
    </row>
    <row r="389" spans="1:7" s="12" customFormat="1" ht="13.5" customHeight="1">
      <c r="A389" s="6">
        <v>382</v>
      </c>
      <c r="B389" s="86" t="s">
        <v>179</v>
      </c>
      <c r="C389" s="87">
        <v>2013</v>
      </c>
      <c r="D389" s="6">
        <v>1</v>
      </c>
      <c r="E389" s="101">
        <v>1500</v>
      </c>
      <c r="F389" s="85"/>
      <c r="G389" s="34">
        <f t="shared" si="5"/>
        <v>1500</v>
      </c>
    </row>
    <row r="390" spans="1:7" s="12" customFormat="1" ht="13.5" customHeight="1">
      <c r="A390" s="6">
        <v>383</v>
      </c>
      <c r="B390" s="86" t="s">
        <v>179</v>
      </c>
      <c r="C390" s="87">
        <v>2013</v>
      </c>
      <c r="D390" s="6">
        <v>1</v>
      </c>
      <c r="E390" s="101">
        <v>1500</v>
      </c>
      <c r="F390" s="85"/>
      <c r="G390" s="34">
        <f t="shared" si="5"/>
        <v>1500</v>
      </c>
    </row>
    <row r="391" spans="1:7" s="12" customFormat="1" ht="13.5" customHeight="1">
      <c r="A391" s="6">
        <v>384</v>
      </c>
      <c r="B391" s="86" t="s">
        <v>179</v>
      </c>
      <c r="C391" s="87">
        <v>2013</v>
      </c>
      <c r="D391" s="6">
        <v>1</v>
      </c>
      <c r="E391" s="101">
        <v>1500</v>
      </c>
      <c r="F391" s="85"/>
      <c r="G391" s="34">
        <f t="shared" si="5"/>
        <v>1500</v>
      </c>
    </row>
    <row r="392" spans="1:7" s="12" customFormat="1" ht="13.5" customHeight="1">
      <c r="A392" s="6">
        <v>385</v>
      </c>
      <c r="B392" s="86" t="s">
        <v>179</v>
      </c>
      <c r="C392" s="87">
        <v>2013</v>
      </c>
      <c r="D392" s="6">
        <v>1</v>
      </c>
      <c r="E392" s="101">
        <v>1500</v>
      </c>
      <c r="F392" s="85"/>
      <c r="G392" s="34">
        <f t="shared" ref="G392:G399" si="6">+E392-F392</f>
        <v>1500</v>
      </c>
    </row>
    <row r="393" spans="1:7" s="12" customFormat="1" ht="13.5" customHeight="1">
      <c r="A393" s="6">
        <v>386</v>
      </c>
      <c r="B393" s="86" t="s">
        <v>179</v>
      </c>
      <c r="C393" s="87">
        <v>2013</v>
      </c>
      <c r="D393" s="6">
        <v>1</v>
      </c>
      <c r="E393" s="101">
        <v>1500</v>
      </c>
      <c r="F393" s="85"/>
      <c r="G393" s="34">
        <f t="shared" si="6"/>
        <v>1500</v>
      </c>
    </row>
    <row r="394" spans="1:7" s="12" customFormat="1" ht="13.5" customHeight="1">
      <c r="A394" s="6">
        <v>387</v>
      </c>
      <c r="B394" s="86" t="s">
        <v>179</v>
      </c>
      <c r="C394" s="87">
        <v>2013</v>
      </c>
      <c r="D394" s="6">
        <v>1</v>
      </c>
      <c r="E394" s="101">
        <v>1500</v>
      </c>
      <c r="F394" s="85"/>
      <c r="G394" s="34">
        <f t="shared" si="6"/>
        <v>1500</v>
      </c>
    </row>
    <row r="395" spans="1:7" s="12" customFormat="1" ht="13.5" customHeight="1">
      <c r="A395" s="6">
        <v>388</v>
      </c>
      <c r="B395" s="86" t="s">
        <v>179</v>
      </c>
      <c r="C395" s="87">
        <v>2013</v>
      </c>
      <c r="D395" s="6">
        <v>1</v>
      </c>
      <c r="E395" s="101">
        <v>1500</v>
      </c>
      <c r="F395" s="85"/>
      <c r="G395" s="34">
        <f t="shared" si="6"/>
        <v>1500</v>
      </c>
    </row>
    <row r="396" spans="1:7" s="12" customFormat="1" ht="13.5" customHeight="1">
      <c r="A396" s="6">
        <v>389</v>
      </c>
      <c r="B396" s="86" t="s">
        <v>179</v>
      </c>
      <c r="C396" s="87">
        <v>2013</v>
      </c>
      <c r="D396" s="6">
        <v>1</v>
      </c>
      <c r="E396" s="101">
        <v>1500</v>
      </c>
      <c r="F396" s="85"/>
      <c r="G396" s="34">
        <f t="shared" si="6"/>
        <v>1500</v>
      </c>
    </row>
    <row r="397" spans="1:7" s="12" customFormat="1" ht="13.5" customHeight="1">
      <c r="A397" s="6">
        <v>390</v>
      </c>
      <c r="B397" s="86" t="s">
        <v>179</v>
      </c>
      <c r="C397" s="87">
        <v>2013</v>
      </c>
      <c r="D397" s="6">
        <v>1</v>
      </c>
      <c r="E397" s="101">
        <v>1500</v>
      </c>
      <c r="F397" s="85"/>
      <c r="G397" s="34">
        <f t="shared" si="6"/>
        <v>1500</v>
      </c>
    </row>
    <row r="398" spans="1:7" s="12" customFormat="1" ht="13.5" customHeight="1">
      <c r="A398" s="6">
        <v>391</v>
      </c>
      <c r="B398" s="86" t="s">
        <v>179</v>
      </c>
      <c r="C398" s="87">
        <v>2013</v>
      </c>
      <c r="D398" s="6">
        <v>1</v>
      </c>
      <c r="E398" s="101">
        <v>1500</v>
      </c>
      <c r="F398" s="85"/>
      <c r="G398" s="34">
        <f t="shared" si="6"/>
        <v>1500</v>
      </c>
    </row>
    <row r="399" spans="1:7" s="12" customFormat="1" ht="13.5" customHeight="1">
      <c r="A399" s="6">
        <v>392</v>
      </c>
      <c r="B399" s="86" t="s">
        <v>179</v>
      </c>
      <c r="C399" s="87">
        <v>2013</v>
      </c>
      <c r="D399" s="6">
        <v>1</v>
      </c>
      <c r="E399" s="101">
        <v>1500</v>
      </c>
      <c r="F399" s="85"/>
      <c r="G399" s="34">
        <f t="shared" si="6"/>
        <v>1500</v>
      </c>
    </row>
    <row r="400" spans="1:7" s="12" customFormat="1" ht="19.5" customHeight="1">
      <c r="A400" s="6">
        <v>393</v>
      </c>
      <c r="B400" s="86" t="s">
        <v>179</v>
      </c>
      <c r="C400" s="87">
        <v>2013</v>
      </c>
      <c r="D400" s="6">
        <v>1</v>
      </c>
      <c r="E400" s="101">
        <v>1500</v>
      </c>
      <c r="F400" s="85"/>
      <c r="G400" s="34">
        <f>+E400-F400</f>
        <v>1500</v>
      </c>
    </row>
    <row r="401" spans="1:7" s="12" customFormat="1" ht="19.5" customHeight="1">
      <c r="A401" s="6">
        <v>394</v>
      </c>
      <c r="B401" s="86" t="s">
        <v>179</v>
      </c>
      <c r="C401" s="87">
        <v>2013</v>
      </c>
      <c r="D401" s="6">
        <v>1</v>
      </c>
      <c r="E401" s="101">
        <v>1500</v>
      </c>
      <c r="F401" s="85"/>
      <c r="G401" s="34">
        <f t="shared" ref="G401:G464" si="7">+E401-F401</f>
        <v>1500</v>
      </c>
    </row>
    <row r="402" spans="1:7" s="12" customFormat="1" ht="19.5" customHeight="1">
      <c r="A402" s="6">
        <v>395</v>
      </c>
      <c r="B402" s="86" t="s">
        <v>179</v>
      </c>
      <c r="C402" s="87">
        <v>2013</v>
      </c>
      <c r="D402" s="6">
        <v>1</v>
      </c>
      <c r="E402" s="101">
        <v>1500</v>
      </c>
      <c r="F402" s="85"/>
      <c r="G402" s="34">
        <f t="shared" si="7"/>
        <v>1500</v>
      </c>
    </row>
    <row r="403" spans="1:7" s="12" customFormat="1" ht="19.5" customHeight="1">
      <c r="A403" s="6">
        <v>396</v>
      </c>
      <c r="B403" s="86" t="s">
        <v>179</v>
      </c>
      <c r="C403" s="87">
        <v>2013</v>
      </c>
      <c r="D403" s="6">
        <v>1</v>
      </c>
      <c r="E403" s="101">
        <v>1500</v>
      </c>
      <c r="F403" s="85"/>
      <c r="G403" s="34">
        <f t="shared" si="7"/>
        <v>1500</v>
      </c>
    </row>
    <row r="404" spans="1:7" s="12" customFormat="1" ht="19.5" customHeight="1">
      <c r="A404" s="6">
        <v>397</v>
      </c>
      <c r="B404" s="86" t="s">
        <v>179</v>
      </c>
      <c r="C404" s="87">
        <v>2013</v>
      </c>
      <c r="D404" s="6">
        <v>1</v>
      </c>
      <c r="E404" s="101">
        <v>1500</v>
      </c>
      <c r="F404" s="85"/>
      <c r="G404" s="34">
        <f t="shared" si="7"/>
        <v>1500</v>
      </c>
    </row>
    <row r="405" spans="1:7" s="12" customFormat="1" ht="19.5" customHeight="1">
      <c r="A405" s="6">
        <v>398</v>
      </c>
      <c r="B405" s="86" t="s">
        <v>179</v>
      </c>
      <c r="C405" s="87">
        <v>2013</v>
      </c>
      <c r="D405" s="6">
        <v>1</v>
      </c>
      <c r="E405" s="101">
        <v>1500</v>
      </c>
      <c r="F405" s="85"/>
      <c r="G405" s="34">
        <f t="shared" si="7"/>
        <v>1500</v>
      </c>
    </row>
    <row r="406" spans="1:7" s="12" customFormat="1" ht="19.5" customHeight="1">
      <c r="A406" s="6">
        <v>399</v>
      </c>
      <c r="B406" s="86" t="s">
        <v>179</v>
      </c>
      <c r="C406" s="87">
        <v>2013</v>
      </c>
      <c r="D406" s="6">
        <v>1</v>
      </c>
      <c r="E406" s="101">
        <v>1500</v>
      </c>
      <c r="F406" s="85"/>
      <c r="G406" s="34">
        <f t="shared" si="7"/>
        <v>1500</v>
      </c>
    </row>
    <row r="407" spans="1:7" s="12" customFormat="1" ht="19.5" customHeight="1">
      <c r="A407" s="6">
        <v>400</v>
      </c>
      <c r="B407" s="86" t="s">
        <v>179</v>
      </c>
      <c r="C407" s="87">
        <v>2013</v>
      </c>
      <c r="D407" s="6">
        <v>1</v>
      </c>
      <c r="E407" s="101">
        <v>1500</v>
      </c>
      <c r="F407" s="85"/>
      <c r="G407" s="34">
        <f t="shared" si="7"/>
        <v>1500</v>
      </c>
    </row>
    <row r="408" spans="1:7" ht="19.5" customHeight="1">
      <c r="A408" s="6">
        <v>401</v>
      </c>
      <c r="B408" s="86" t="s">
        <v>179</v>
      </c>
      <c r="C408" s="87">
        <v>2013</v>
      </c>
      <c r="D408" s="6">
        <v>1</v>
      </c>
      <c r="E408" s="101">
        <v>1500</v>
      </c>
      <c r="F408" s="85"/>
      <c r="G408" s="34">
        <f t="shared" si="7"/>
        <v>1500</v>
      </c>
    </row>
    <row r="409" spans="1:7" ht="19.5" customHeight="1">
      <c r="A409" s="6">
        <v>402</v>
      </c>
      <c r="B409" s="86" t="s">
        <v>179</v>
      </c>
      <c r="C409" s="87">
        <v>2013</v>
      </c>
      <c r="D409" s="6">
        <v>1</v>
      </c>
      <c r="E409" s="101">
        <v>1500</v>
      </c>
      <c r="F409" s="85"/>
      <c r="G409" s="34">
        <f t="shared" si="7"/>
        <v>1500</v>
      </c>
    </row>
    <row r="410" spans="1:7" ht="19.5" customHeight="1">
      <c r="A410" s="6">
        <v>403</v>
      </c>
      <c r="B410" s="86" t="s">
        <v>179</v>
      </c>
      <c r="C410" s="87">
        <v>2013</v>
      </c>
      <c r="D410" s="6">
        <v>1</v>
      </c>
      <c r="E410" s="101">
        <v>1500</v>
      </c>
      <c r="F410" s="85"/>
      <c r="G410" s="34">
        <f t="shared" si="7"/>
        <v>1500</v>
      </c>
    </row>
    <row r="411" spans="1:7" ht="19.5" customHeight="1">
      <c r="A411" s="6">
        <v>404</v>
      </c>
      <c r="B411" s="86" t="s">
        <v>179</v>
      </c>
      <c r="C411" s="87">
        <v>2013</v>
      </c>
      <c r="D411" s="6">
        <v>1</v>
      </c>
      <c r="E411" s="101">
        <v>1500</v>
      </c>
      <c r="F411" s="85"/>
      <c r="G411" s="34">
        <f t="shared" si="7"/>
        <v>1500</v>
      </c>
    </row>
    <row r="412" spans="1:7" ht="19.5" customHeight="1">
      <c r="A412" s="6">
        <v>405</v>
      </c>
      <c r="B412" s="86" t="s">
        <v>179</v>
      </c>
      <c r="C412" s="87">
        <v>2013</v>
      </c>
      <c r="D412" s="6">
        <v>1</v>
      </c>
      <c r="E412" s="101">
        <v>1500</v>
      </c>
      <c r="F412" s="85"/>
      <c r="G412" s="34">
        <f t="shared" si="7"/>
        <v>1500</v>
      </c>
    </row>
    <row r="413" spans="1:7" ht="19.5" customHeight="1">
      <c r="A413" s="6">
        <v>406</v>
      </c>
      <c r="B413" s="86" t="s">
        <v>241</v>
      </c>
      <c r="C413" s="87">
        <v>1980</v>
      </c>
      <c r="D413" s="6">
        <v>1</v>
      </c>
      <c r="E413" s="101">
        <v>7000</v>
      </c>
      <c r="F413" s="85"/>
      <c r="G413" s="34">
        <f t="shared" si="7"/>
        <v>7000</v>
      </c>
    </row>
    <row r="414" spans="1:7" ht="19.5" customHeight="1">
      <c r="A414" s="6">
        <v>407</v>
      </c>
      <c r="B414" s="86" t="s">
        <v>238</v>
      </c>
      <c r="C414" s="87">
        <v>1980</v>
      </c>
      <c r="D414" s="6">
        <v>1</v>
      </c>
      <c r="E414" s="101">
        <v>10000</v>
      </c>
      <c r="F414" s="85"/>
      <c r="G414" s="34">
        <f t="shared" si="7"/>
        <v>10000</v>
      </c>
    </row>
    <row r="415" spans="1:7" ht="19.5" customHeight="1">
      <c r="A415" s="6">
        <v>408</v>
      </c>
      <c r="B415" s="86" t="s">
        <v>180</v>
      </c>
      <c r="C415" s="87">
        <v>2014</v>
      </c>
      <c r="D415" s="6">
        <v>1</v>
      </c>
      <c r="E415" s="101">
        <v>39000</v>
      </c>
      <c r="F415" s="85"/>
      <c r="G415" s="34">
        <f t="shared" si="7"/>
        <v>39000</v>
      </c>
    </row>
    <row r="416" spans="1:7" ht="19.5" customHeight="1">
      <c r="A416" s="6">
        <v>409</v>
      </c>
      <c r="B416" s="86" t="s">
        <v>180</v>
      </c>
      <c r="C416" s="87">
        <v>2014</v>
      </c>
      <c r="D416" s="6">
        <v>1</v>
      </c>
      <c r="E416" s="101">
        <v>39000</v>
      </c>
      <c r="F416" s="85"/>
      <c r="G416" s="34">
        <f t="shared" si="7"/>
        <v>39000</v>
      </c>
    </row>
    <row r="417" spans="1:7" ht="19.5" customHeight="1">
      <c r="A417" s="6">
        <v>410</v>
      </c>
      <c r="B417" s="86" t="s">
        <v>180</v>
      </c>
      <c r="C417" s="87">
        <v>2014</v>
      </c>
      <c r="D417" s="6">
        <v>1</v>
      </c>
      <c r="E417" s="101">
        <v>39000</v>
      </c>
      <c r="F417" s="85"/>
      <c r="G417" s="34">
        <f t="shared" si="7"/>
        <v>39000</v>
      </c>
    </row>
    <row r="418" spans="1:7" s="1" customFormat="1" ht="24" customHeight="1">
      <c r="A418" s="6">
        <v>411</v>
      </c>
      <c r="B418" s="86" t="s">
        <v>180</v>
      </c>
      <c r="C418" s="87">
        <v>2014</v>
      </c>
      <c r="D418" s="6">
        <v>1</v>
      </c>
      <c r="E418" s="101">
        <v>39000</v>
      </c>
      <c r="F418" s="85"/>
      <c r="G418" s="34">
        <f t="shared" si="7"/>
        <v>39000</v>
      </c>
    </row>
    <row r="419" spans="1:7" ht="18.75" customHeight="1">
      <c r="A419" s="6">
        <v>412</v>
      </c>
      <c r="B419" s="86" t="s">
        <v>180</v>
      </c>
      <c r="C419" s="87">
        <v>2015</v>
      </c>
      <c r="D419" s="6">
        <v>1</v>
      </c>
      <c r="E419" s="101">
        <v>42000</v>
      </c>
      <c r="F419" s="85"/>
      <c r="G419" s="34">
        <f t="shared" si="7"/>
        <v>42000</v>
      </c>
    </row>
    <row r="420" spans="1:7">
      <c r="A420" s="6">
        <v>413</v>
      </c>
      <c r="B420" s="86" t="s">
        <v>175</v>
      </c>
      <c r="C420" s="87">
        <v>2013</v>
      </c>
      <c r="D420" s="6">
        <v>1</v>
      </c>
      <c r="E420" s="101">
        <v>30000</v>
      </c>
      <c r="F420" s="85"/>
      <c r="G420" s="34">
        <f t="shared" si="7"/>
        <v>30000</v>
      </c>
    </row>
    <row r="421" spans="1:7">
      <c r="A421" s="6">
        <v>414</v>
      </c>
      <c r="B421" s="86" t="s">
        <v>175</v>
      </c>
      <c r="C421" s="87">
        <v>2013</v>
      </c>
      <c r="D421" s="6">
        <v>1</v>
      </c>
      <c r="E421" s="101">
        <v>30000</v>
      </c>
      <c r="F421" s="85"/>
      <c r="G421" s="34">
        <f t="shared" si="7"/>
        <v>30000</v>
      </c>
    </row>
    <row r="422" spans="1:7" s="1" customFormat="1" ht="17.25">
      <c r="A422" s="6">
        <v>415</v>
      </c>
      <c r="B422" s="86" t="s">
        <v>175</v>
      </c>
      <c r="C422" s="87">
        <v>2013</v>
      </c>
      <c r="D422" s="6">
        <v>1</v>
      </c>
      <c r="E422" s="101">
        <v>30000</v>
      </c>
      <c r="F422" s="85"/>
      <c r="G422" s="34">
        <f t="shared" si="7"/>
        <v>30000</v>
      </c>
    </row>
    <row r="423" spans="1:7" s="1" customFormat="1" ht="13.5" customHeight="1">
      <c r="A423" s="6">
        <v>416</v>
      </c>
      <c r="B423" s="86" t="s">
        <v>175</v>
      </c>
      <c r="C423" s="87">
        <v>2013</v>
      </c>
      <c r="D423" s="6">
        <v>1</v>
      </c>
      <c r="E423" s="101">
        <v>30000</v>
      </c>
      <c r="F423" s="85"/>
      <c r="G423" s="34">
        <f t="shared" si="7"/>
        <v>30000</v>
      </c>
    </row>
    <row r="424" spans="1:7" s="1" customFormat="1" ht="17.25">
      <c r="A424" s="6">
        <v>417</v>
      </c>
      <c r="B424" s="86" t="s">
        <v>175</v>
      </c>
      <c r="C424" s="87">
        <v>2013</v>
      </c>
      <c r="D424" s="6">
        <v>1</v>
      </c>
      <c r="E424" s="101">
        <v>30000</v>
      </c>
      <c r="F424" s="85"/>
      <c r="G424" s="34">
        <f t="shared" si="7"/>
        <v>30000</v>
      </c>
    </row>
    <row r="425" spans="1:7" s="1" customFormat="1" ht="17.25" customHeight="1">
      <c r="A425" s="6">
        <v>418</v>
      </c>
      <c r="B425" s="86" t="s">
        <v>175</v>
      </c>
      <c r="C425" s="87">
        <v>2013</v>
      </c>
      <c r="D425" s="6">
        <v>1</v>
      </c>
      <c r="E425" s="101">
        <v>30000</v>
      </c>
      <c r="F425" s="85"/>
      <c r="G425" s="34">
        <f t="shared" si="7"/>
        <v>30000</v>
      </c>
    </row>
    <row r="426" spans="1:7" s="1" customFormat="1" ht="17.25">
      <c r="A426" s="6">
        <v>419</v>
      </c>
      <c r="B426" s="86" t="s">
        <v>239</v>
      </c>
      <c r="C426" s="87">
        <v>1980</v>
      </c>
      <c r="D426" s="6">
        <v>1</v>
      </c>
      <c r="E426" s="101">
        <v>5000</v>
      </c>
      <c r="F426" s="85"/>
      <c r="G426" s="34">
        <f t="shared" si="7"/>
        <v>5000</v>
      </c>
    </row>
    <row r="427" spans="1:7">
      <c r="A427" s="6">
        <v>420</v>
      </c>
      <c r="B427" s="86" t="s">
        <v>236</v>
      </c>
      <c r="C427" s="87">
        <v>1980</v>
      </c>
      <c r="D427" s="6">
        <v>1</v>
      </c>
      <c r="E427" s="101">
        <v>6000</v>
      </c>
      <c r="F427" s="85"/>
      <c r="G427" s="34">
        <f t="shared" si="7"/>
        <v>6000</v>
      </c>
    </row>
    <row r="428" spans="1:7">
      <c r="A428" s="6">
        <v>421</v>
      </c>
      <c r="B428" s="86" t="s">
        <v>236</v>
      </c>
      <c r="C428" s="87">
        <v>1980</v>
      </c>
      <c r="D428" s="6">
        <v>1</v>
      </c>
      <c r="E428" s="101">
        <v>6000</v>
      </c>
      <c r="F428" s="85"/>
      <c r="G428" s="34">
        <f t="shared" si="7"/>
        <v>6000</v>
      </c>
    </row>
    <row r="429" spans="1:7">
      <c r="A429" s="6">
        <v>422</v>
      </c>
      <c r="B429" s="86" t="s">
        <v>222</v>
      </c>
      <c r="C429" s="87">
        <v>1980</v>
      </c>
      <c r="D429" s="6">
        <v>1</v>
      </c>
      <c r="E429" s="101">
        <v>8000</v>
      </c>
      <c r="F429" s="85"/>
      <c r="G429" s="34">
        <f t="shared" si="7"/>
        <v>8000</v>
      </c>
    </row>
    <row r="430" spans="1:7">
      <c r="A430" s="6">
        <v>423</v>
      </c>
      <c r="B430" s="86" t="s">
        <v>238</v>
      </c>
      <c r="C430" s="87">
        <v>1980</v>
      </c>
      <c r="D430" s="6">
        <v>1</v>
      </c>
      <c r="E430" s="101">
        <v>10000</v>
      </c>
      <c r="F430" s="85"/>
      <c r="G430" s="34">
        <f t="shared" si="7"/>
        <v>10000</v>
      </c>
    </row>
    <row r="431" spans="1:7">
      <c r="A431" s="6">
        <v>424</v>
      </c>
      <c r="B431" s="86" t="s">
        <v>177</v>
      </c>
      <c r="C431" s="87">
        <v>2013</v>
      </c>
      <c r="D431" s="6">
        <v>1</v>
      </c>
      <c r="E431" s="101">
        <v>6000</v>
      </c>
      <c r="F431" s="85"/>
      <c r="G431" s="34">
        <f t="shared" si="7"/>
        <v>6000</v>
      </c>
    </row>
    <row r="432" spans="1:7">
      <c r="A432" s="6">
        <v>425</v>
      </c>
      <c r="B432" s="86" t="s">
        <v>177</v>
      </c>
      <c r="C432" s="87">
        <v>2013</v>
      </c>
      <c r="D432" s="6">
        <v>1</v>
      </c>
      <c r="E432" s="101">
        <v>6000</v>
      </c>
      <c r="F432" s="85"/>
      <c r="G432" s="34">
        <f t="shared" si="7"/>
        <v>6000</v>
      </c>
    </row>
    <row r="433" spans="1:7">
      <c r="A433" s="6">
        <v>426</v>
      </c>
      <c r="B433" s="86" t="s">
        <v>177</v>
      </c>
      <c r="C433" s="87">
        <v>2013</v>
      </c>
      <c r="D433" s="6">
        <v>1</v>
      </c>
      <c r="E433" s="101">
        <v>6000</v>
      </c>
      <c r="F433" s="85"/>
      <c r="G433" s="34">
        <f t="shared" si="7"/>
        <v>6000</v>
      </c>
    </row>
    <row r="434" spans="1:7">
      <c r="A434" s="6">
        <v>427</v>
      </c>
      <c r="B434" s="86" t="s">
        <v>177</v>
      </c>
      <c r="C434" s="87">
        <v>2013</v>
      </c>
      <c r="D434" s="6">
        <v>1</v>
      </c>
      <c r="E434" s="101">
        <v>6000</v>
      </c>
      <c r="F434" s="85"/>
      <c r="G434" s="34">
        <f t="shared" si="7"/>
        <v>6000</v>
      </c>
    </row>
    <row r="435" spans="1:7">
      <c r="A435" s="6">
        <v>428</v>
      </c>
      <c r="B435" s="86" t="s">
        <v>177</v>
      </c>
      <c r="C435" s="87">
        <v>2013</v>
      </c>
      <c r="D435" s="6">
        <v>1</v>
      </c>
      <c r="E435" s="101">
        <v>6000</v>
      </c>
      <c r="F435" s="85"/>
      <c r="G435" s="34">
        <f t="shared" si="7"/>
        <v>6000</v>
      </c>
    </row>
    <row r="436" spans="1:7">
      <c r="A436" s="6">
        <v>429</v>
      </c>
      <c r="B436" s="86" t="s">
        <v>177</v>
      </c>
      <c r="C436" s="87">
        <v>2013</v>
      </c>
      <c r="D436" s="6">
        <v>1</v>
      </c>
      <c r="E436" s="101">
        <v>6000</v>
      </c>
      <c r="F436" s="85"/>
      <c r="G436" s="34">
        <f t="shared" si="7"/>
        <v>6000</v>
      </c>
    </row>
    <row r="437" spans="1:7">
      <c r="A437" s="6">
        <v>430</v>
      </c>
      <c r="B437" s="86" t="s">
        <v>177</v>
      </c>
      <c r="C437" s="87">
        <v>2013</v>
      </c>
      <c r="D437" s="6">
        <v>1</v>
      </c>
      <c r="E437" s="101">
        <v>6000</v>
      </c>
      <c r="F437" s="85"/>
      <c r="G437" s="34">
        <f t="shared" si="7"/>
        <v>6000</v>
      </c>
    </row>
    <row r="438" spans="1:7">
      <c r="A438" s="6">
        <v>431</v>
      </c>
      <c r="B438" s="86" t="s">
        <v>179</v>
      </c>
      <c r="C438" s="87">
        <v>2013</v>
      </c>
      <c r="D438" s="6">
        <v>1</v>
      </c>
      <c r="E438" s="101">
        <v>1500</v>
      </c>
      <c r="F438" s="85"/>
      <c r="G438" s="34">
        <f t="shared" si="7"/>
        <v>1500</v>
      </c>
    </row>
    <row r="439" spans="1:7">
      <c r="A439" s="6">
        <v>432</v>
      </c>
      <c r="B439" s="86" t="s">
        <v>179</v>
      </c>
      <c r="C439" s="87">
        <v>2013</v>
      </c>
      <c r="D439" s="6">
        <v>1</v>
      </c>
      <c r="E439" s="101">
        <v>1500</v>
      </c>
      <c r="F439" s="85"/>
      <c r="G439" s="34">
        <f t="shared" si="7"/>
        <v>1500</v>
      </c>
    </row>
    <row r="440" spans="1:7">
      <c r="A440" s="6">
        <v>433</v>
      </c>
      <c r="B440" s="86" t="s">
        <v>179</v>
      </c>
      <c r="C440" s="87">
        <v>2013</v>
      </c>
      <c r="D440" s="6">
        <v>1</v>
      </c>
      <c r="E440" s="101">
        <v>1500</v>
      </c>
      <c r="F440" s="85"/>
      <c r="G440" s="34">
        <f t="shared" si="7"/>
        <v>1500</v>
      </c>
    </row>
    <row r="441" spans="1:7">
      <c r="A441" s="6">
        <v>434</v>
      </c>
      <c r="B441" s="86" t="s">
        <v>179</v>
      </c>
      <c r="C441" s="87">
        <v>2013</v>
      </c>
      <c r="D441" s="6">
        <v>1</v>
      </c>
      <c r="E441" s="101">
        <v>1500</v>
      </c>
      <c r="F441" s="85"/>
      <c r="G441" s="34">
        <f t="shared" si="7"/>
        <v>1500</v>
      </c>
    </row>
    <row r="442" spans="1:7">
      <c r="A442" s="6">
        <v>435</v>
      </c>
      <c r="B442" s="86" t="s">
        <v>179</v>
      </c>
      <c r="C442" s="87">
        <v>2013</v>
      </c>
      <c r="D442" s="6">
        <v>1</v>
      </c>
      <c r="E442" s="101">
        <v>1500</v>
      </c>
      <c r="F442" s="85"/>
      <c r="G442" s="34">
        <f t="shared" si="7"/>
        <v>1500</v>
      </c>
    </row>
    <row r="443" spans="1:7">
      <c r="A443" s="6">
        <v>436</v>
      </c>
      <c r="B443" s="86" t="s">
        <v>179</v>
      </c>
      <c r="C443" s="88">
        <v>2013</v>
      </c>
      <c r="D443" s="6">
        <v>1</v>
      </c>
      <c r="E443" s="101">
        <v>1500</v>
      </c>
      <c r="F443" s="85"/>
      <c r="G443" s="34">
        <f t="shared" si="7"/>
        <v>1500</v>
      </c>
    </row>
    <row r="444" spans="1:7">
      <c r="A444" s="6">
        <v>437</v>
      </c>
      <c r="B444" s="86" t="s">
        <v>179</v>
      </c>
      <c r="C444" s="88">
        <v>2013</v>
      </c>
      <c r="D444" s="6">
        <v>1</v>
      </c>
      <c r="E444" s="101">
        <v>1500</v>
      </c>
      <c r="F444" s="85"/>
      <c r="G444" s="34">
        <f t="shared" si="7"/>
        <v>1500</v>
      </c>
    </row>
    <row r="445" spans="1:7">
      <c r="A445" s="6">
        <v>438</v>
      </c>
      <c r="B445" s="86" t="s">
        <v>179</v>
      </c>
      <c r="C445" s="88">
        <v>2005</v>
      </c>
      <c r="D445" s="6">
        <v>1</v>
      </c>
      <c r="E445" s="101">
        <v>750</v>
      </c>
      <c r="F445" s="85"/>
      <c r="G445" s="34">
        <f t="shared" si="7"/>
        <v>750</v>
      </c>
    </row>
    <row r="446" spans="1:7">
      <c r="A446" s="6">
        <v>439</v>
      </c>
      <c r="B446" s="86" t="s">
        <v>179</v>
      </c>
      <c r="C446" s="88">
        <v>2005</v>
      </c>
      <c r="D446" s="6">
        <v>1</v>
      </c>
      <c r="E446" s="101">
        <v>750</v>
      </c>
      <c r="F446" s="85"/>
      <c r="G446" s="34">
        <f t="shared" si="7"/>
        <v>750</v>
      </c>
    </row>
    <row r="447" spans="1:7">
      <c r="A447" s="6">
        <v>440</v>
      </c>
      <c r="B447" s="86" t="s">
        <v>179</v>
      </c>
      <c r="C447" s="88">
        <v>2005</v>
      </c>
      <c r="D447" s="6">
        <v>1</v>
      </c>
      <c r="E447" s="101">
        <v>750</v>
      </c>
      <c r="F447" s="85"/>
      <c r="G447" s="34">
        <f t="shared" si="7"/>
        <v>750</v>
      </c>
    </row>
    <row r="448" spans="1:7">
      <c r="A448" s="6">
        <v>441</v>
      </c>
      <c r="B448" s="86" t="s">
        <v>179</v>
      </c>
      <c r="C448" s="88">
        <v>2005</v>
      </c>
      <c r="D448" s="6">
        <v>1</v>
      </c>
      <c r="E448" s="101">
        <v>750</v>
      </c>
      <c r="F448" s="85"/>
      <c r="G448" s="34">
        <f t="shared" si="7"/>
        <v>750</v>
      </c>
    </row>
    <row r="449" spans="1:7">
      <c r="A449" s="6">
        <v>442</v>
      </c>
      <c r="B449" s="86" t="s">
        <v>179</v>
      </c>
      <c r="C449" s="88">
        <v>2005</v>
      </c>
      <c r="D449" s="6">
        <v>1</v>
      </c>
      <c r="E449" s="101">
        <v>750</v>
      </c>
      <c r="F449" s="85"/>
      <c r="G449" s="34">
        <f t="shared" si="7"/>
        <v>750</v>
      </c>
    </row>
    <row r="450" spans="1:7">
      <c r="A450" s="6">
        <v>443</v>
      </c>
      <c r="B450" s="86" t="s">
        <v>179</v>
      </c>
      <c r="C450" s="88">
        <v>2005</v>
      </c>
      <c r="D450" s="6">
        <v>1</v>
      </c>
      <c r="E450" s="101">
        <v>750</v>
      </c>
      <c r="F450" s="85"/>
      <c r="G450" s="34">
        <f t="shared" si="7"/>
        <v>750</v>
      </c>
    </row>
    <row r="451" spans="1:7">
      <c r="A451" s="6">
        <v>444</v>
      </c>
      <c r="B451" s="86" t="s">
        <v>179</v>
      </c>
      <c r="C451" s="88">
        <v>2005</v>
      </c>
      <c r="D451" s="6">
        <v>1</v>
      </c>
      <c r="E451" s="101">
        <v>750</v>
      </c>
      <c r="F451" s="85"/>
      <c r="G451" s="34">
        <f t="shared" si="7"/>
        <v>750</v>
      </c>
    </row>
    <row r="452" spans="1:7">
      <c r="A452" s="6">
        <v>445</v>
      </c>
      <c r="B452" s="86" t="s">
        <v>179</v>
      </c>
      <c r="C452" s="88">
        <v>2005</v>
      </c>
      <c r="D452" s="6">
        <v>1</v>
      </c>
      <c r="E452" s="101">
        <v>750</v>
      </c>
      <c r="F452" s="85"/>
      <c r="G452" s="34">
        <f t="shared" si="7"/>
        <v>750</v>
      </c>
    </row>
    <row r="453" spans="1:7">
      <c r="A453" s="6">
        <v>446</v>
      </c>
      <c r="B453" s="86" t="s">
        <v>179</v>
      </c>
      <c r="C453" s="88">
        <v>2005</v>
      </c>
      <c r="D453" s="6">
        <v>1</v>
      </c>
      <c r="E453" s="101">
        <v>750</v>
      </c>
      <c r="F453" s="85"/>
      <c r="G453" s="34">
        <f t="shared" si="7"/>
        <v>750</v>
      </c>
    </row>
    <row r="454" spans="1:7">
      <c r="A454" s="6">
        <v>447</v>
      </c>
      <c r="B454" s="86" t="s">
        <v>179</v>
      </c>
      <c r="C454" s="88">
        <v>2005</v>
      </c>
      <c r="D454" s="6">
        <v>1</v>
      </c>
      <c r="E454" s="101">
        <v>750</v>
      </c>
      <c r="F454" s="85"/>
      <c r="G454" s="34">
        <f t="shared" si="7"/>
        <v>750</v>
      </c>
    </row>
    <row r="455" spans="1:7">
      <c r="A455" s="6">
        <v>448</v>
      </c>
      <c r="B455" s="86" t="s">
        <v>179</v>
      </c>
      <c r="C455" s="88">
        <v>2005</v>
      </c>
      <c r="D455" s="6">
        <v>1</v>
      </c>
      <c r="E455" s="101">
        <v>750</v>
      </c>
      <c r="F455" s="85"/>
      <c r="G455" s="34">
        <f t="shared" si="7"/>
        <v>750</v>
      </c>
    </row>
    <row r="456" spans="1:7">
      <c r="A456" s="6">
        <v>449</v>
      </c>
      <c r="B456" s="86" t="s">
        <v>179</v>
      </c>
      <c r="C456" s="88">
        <v>2005</v>
      </c>
      <c r="D456" s="6">
        <v>1</v>
      </c>
      <c r="E456" s="101">
        <v>750</v>
      </c>
      <c r="F456" s="85"/>
      <c r="G456" s="34">
        <f t="shared" si="7"/>
        <v>750</v>
      </c>
    </row>
    <row r="457" spans="1:7">
      <c r="A457" s="6">
        <v>450</v>
      </c>
      <c r="B457" s="86" t="s">
        <v>179</v>
      </c>
      <c r="C457" s="88">
        <v>2005</v>
      </c>
      <c r="D457" s="6">
        <v>1</v>
      </c>
      <c r="E457" s="101">
        <v>750</v>
      </c>
      <c r="F457" s="85"/>
      <c r="G457" s="34">
        <f t="shared" si="7"/>
        <v>750</v>
      </c>
    </row>
    <row r="458" spans="1:7">
      <c r="A458" s="6">
        <v>451</v>
      </c>
      <c r="B458" s="86" t="s">
        <v>179</v>
      </c>
      <c r="C458" s="88">
        <v>2005</v>
      </c>
      <c r="D458" s="6">
        <v>1</v>
      </c>
      <c r="E458" s="101">
        <v>750</v>
      </c>
      <c r="F458" s="85"/>
      <c r="G458" s="34">
        <f t="shared" si="7"/>
        <v>750</v>
      </c>
    </row>
    <row r="459" spans="1:7">
      <c r="A459" s="6">
        <v>452</v>
      </c>
      <c r="B459" s="86" t="s">
        <v>179</v>
      </c>
      <c r="C459" s="88">
        <v>2005</v>
      </c>
      <c r="D459" s="6">
        <v>1</v>
      </c>
      <c r="E459" s="101">
        <v>750</v>
      </c>
      <c r="F459" s="85"/>
      <c r="G459" s="34">
        <f t="shared" si="7"/>
        <v>750</v>
      </c>
    </row>
    <row r="460" spans="1:7">
      <c r="A460" s="6">
        <v>453</v>
      </c>
      <c r="B460" s="86" t="s">
        <v>179</v>
      </c>
      <c r="C460" s="88">
        <v>2005</v>
      </c>
      <c r="D460" s="6">
        <v>1</v>
      </c>
      <c r="E460" s="101">
        <v>750</v>
      </c>
      <c r="F460" s="85"/>
      <c r="G460" s="34">
        <f t="shared" si="7"/>
        <v>750</v>
      </c>
    </row>
    <row r="461" spans="1:7">
      <c r="A461" s="6">
        <v>454</v>
      </c>
      <c r="B461" s="86" t="s">
        <v>179</v>
      </c>
      <c r="C461" s="88">
        <v>2005</v>
      </c>
      <c r="D461" s="6">
        <v>1</v>
      </c>
      <c r="E461" s="101">
        <v>750</v>
      </c>
      <c r="F461" s="85"/>
      <c r="G461" s="34">
        <f t="shared" si="7"/>
        <v>750</v>
      </c>
    </row>
    <row r="462" spans="1:7">
      <c r="A462" s="6">
        <v>455</v>
      </c>
      <c r="B462" s="86" t="s">
        <v>179</v>
      </c>
      <c r="C462" s="88">
        <v>2005</v>
      </c>
      <c r="D462" s="6">
        <v>1</v>
      </c>
      <c r="E462" s="101">
        <v>750</v>
      </c>
      <c r="F462" s="85"/>
      <c r="G462" s="34">
        <f t="shared" si="7"/>
        <v>750</v>
      </c>
    </row>
    <row r="463" spans="1:7">
      <c r="A463" s="6">
        <v>456</v>
      </c>
      <c r="B463" s="86" t="s">
        <v>179</v>
      </c>
      <c r="C463" s="88">
        <v>2005</v>
      </c>
      <c r="D463" s="6">
        <v>1</v>
      </c>
      <c r="E463" s="101">
        <v>750</v>
      </c>
      <c r="F463" s="85"/>
      <c r="G463" s="34">
        <f t="shared" si="7"/>
        <v>750</v>
      </c>
    </row>
    <row r="464" spans="1:7">
      <c r="A464" s="6">
        <v>457</v>
      </c>
      <c r="B464" s="86" t="s">
        <v>179</v>
      </c>
      <c r="C464" s="88">
        <v>2005</v>
      </c>
      <c r="D464" s="6">
        <v>1</v>
      </c>
      <c r="E464" s="101">
        <v>750</v>
      </c>
      <c r="F464" s="85"/>
      <c r="G464" s="34">
        <f t="shared" si="7"/>
        <v>750</v>
      </c>
    </row>
    <row r="465" spans="1:7">
      <c r="A465" s="6">
        <v>458</v>
      </c>
      <c r="B465" s="86" t="s">
        <v>179</v>
      </c>
      <c r="C465" s="88">
        <v>2005</v>
      </c>
      <c r="D465" s="6">
        <v>1</v>
      </c>
      <c r="E465" s="101">
        <v>750</v>
      </c>
      <c r="F465" s="85"/>
      <c r="G465" s="34">
        <f t="shared" ref="G465:G528" si="8">+E465-F465</f>
        <v>750</v>
      </c>
    </row>
    <row r="466" spans="1:7">
      <c r="A466" s="6">
        <v>459</v>
      </c>
      <c r="B466" s="86" t="s">
        <v>179</v>
      </c>
      <c r="C466" s="88">
        <v>2005</v>
      </c>
      <c r="D466" s="6">
        <v>1</v>
      </c>
      <c r="E466" s="101">
        <v>750</v>
      </c>
      <c r="F466" s="85"/>
      <c r="G466" s="34">
        <f t="shared" si="8"/>
        <v>750</v>
      </c>
    </row>
    <row r="467" spans="1:7">
      <c r="A467" s="6">
        <v>460</v>
      </c>
      <c r="B467" s="86" t="s">
        <v>179</v>
      </c>
      <c r="C467" s="88">
        <v>2005</v>
      </c>
      <c r="D467" s="6">
        <v>1</v>
      </c>
      <c r="E467" s="101">
        <v>750</v>
      </c>
      <c r="F467" s="85"/>
      <c r="G467" s="34">
        <f t="shared" si="8"/>
        <v>750</v>
      </c>
    </row>
    <row r="468" spans="1:7">
      <c r="A468" s="6">
        <v>461</v>
      </c>
      <c r="B468" s="86" t="s">
        <v>179</v>
      </c>
      <c r="C468" s="88">
        <v>2005</v>
      </c>
      <c r="D468" s="6">
        <v>1</v>
      </c>
      <c r="E468" s="101">
        <v>750</v>
      </c>
      <c r="F468" s="85"/>
      <c r="G468" s="34">
        <f t="shared" si="8"/>
        <v>750</v>
      </c>
    </row>
    <row r="469" spans="1:7">
      <c r="A469" s="6">
        <v>462</v>
      </c>
      <c r="B469" s="86" t="s">
        <v>179</v>
      </c>
      <c r="C469" s="88">
        <v>2005</v>
      </c>
      <c r="D469" s="6">
        <v>1</v>
      </c>
      <c r="E469" s="101">
        <v>750</v>
      </c>
      <c r="F469" s="85"/>
      <c r="G469" s="34">
        <f t="shared" si="8"/>
        <v>750</v>
      </c>
    </row>
    <row r="470" spans="1:7">
      <c r="A470" s="6">
        <v>463</v>
      </c>
      <c r="B470" s="86" t="s">
        <v>179</v>
      </c>
      <c r="C470" s="88">
        <v>2005</v>
      </c>
      <c r="D470" s="6">
        <v>1</v>
      </c>
      <c r="E470" s="101">
        <v>750</v>
      </c>
      <c r="F470" s="85"/>
      <c r="G470" s="34">
        <f t="shared" si="8"/>
        <v>750</v>
      </c>
    </row>
    <row r="471" spans="1:7">
      <c r="A471" s="6">
        <v>464</v>
      </c>
      <c r="B471" s="86" t="s">
        <v>179</v>
      </c>
      <c r="C471" s="88">
        <v>2005</v>
      </c>
      <c r="D471" s="6">
        <v>1</v>
      </c>
      <c r="E471" s="101">
        <v>750</v>
      </c>
      <c r="F471" s="85"/>
      <c r="G471" s="34">
        <f t="shared" si="8"/>
        <v>750</v>
      </c>
    </row>
    <row r="472" spans="1:7">
      <c r="A472" s="6">
        <v>465</v>
      </c>
      <c r="B472" s="86" t="s">
        <v>179</v>
      </c>
      <c r="C472" s="88">
        <v>2005</v>
      </c>
      <c r="D472" s="6">
        <v>1</v>
      </c>
      <c r="E472" s="101">
        <v>750</v>
      </c>
      <c r="F472" s="85"/>
      <c r="G472" s="34">
        <f t="shared" si="8"/>
        <v>750</v>
      </c>
    </row>
    <row r="473" spans="1:7">
      <c r="A473" s="6">
        <v>466</v>
      </c>
      <c r="B473" s="86" t="s">
        <v>179</v>
      </c>
      <c r="C473" s="88">
        <v>2005</v>
      </c>
      <c r="D473" s="6">
        <v>1</v>
      </c>
      <c r="E473" s="101">
        <v>750</v>
      </c>
      <c r="F473" s="85"/>
      <c r="G473" s="34">
        <f t="shared" si="8"/>
        <v>750</v>
      </c>
    </row>
    <row r="474" spans="1:7">
      <c r="A474" s="6">
        <v>467</v>
      </c>
      <c r="B474" s="86" t="s">
        <v>179</v>
      </c>
      <c r="C474" s="88">
        <v>2005</v>
      </c>
      <c r="D474" s="6">
        <v>1</v>
      </c>
      <c r="E474" s="101">
        <v>750</v>
      </c>
      <c r="F474" s="85"/>
      <c r="G474" s="34">
        <f t="shared" si="8"/>
        <v>750</v>
      </c>
    </row>
    <row r="475" spans="1:7">
      <c r="A475" s="6">
        <v>468</v>
      </c>
      <c r="B475" s="86" t="s">
        <v>246</v>
      </c>
      <c r="C475" s="88">
        <v>1980</v>
      </c>
      <c r="D475" s="6">
        <v>1</v>
      </c>
      <c r="E475" s="101">
        <v>4000</v>
      </c>
      <c r="F475" s="85"/>
      <c r="G475" s="34">
        <f t="shared" si="8"/>
        <v>4000</v>
      </c>
    </row>
    <row r="476" spans="1:7">
      <c r="A476" s="6">
        <v>469</v>
      </c>
      <c r="B476" s="86" t="s">
        <v>180</v>
      </c>
      <c r="C476" s="88">
        <v>1980</v>
      </c>
      <c r="D476" s="6">
        <v>1</v>
      </c>
      <c r="E476" s="101">
        <v>6000</v>
      </c>
      <c r="F476" s="85"/>
      <c r="G476" s="34">
        <f t="shared" si="8"/>
        <v>6000</v>
      </c>
    </row>
    <row r="477" spans="1:7">
      <c r="A477" s="6">
        <v>470</v>
      </c>
      <c r="B477" s="86" t="s">
        <v>180</v>
      </c>
      <c r="C477" s="88">
        <v>1980</v>
      </c>
      <c r="D477" s="6">
        <v>1</v>
      </c>
      <c r="E477" s="101">
        <v>6000</v>
      </c>
      <c r="F477" s="85"/>
      <c r="G477" s="34">
        <f t="shared" si="8"/>
        <v>6000</v>
      </c>
    </row>
    <row r="478" spans="1:7">
      <c r="A478" s="6">
        <v>471</v>
      </c>
      <c r="B478" s="86" t="s">
        <v>180</v>
      </c>
      <c r="C478" s="88">
        <v>1980</v>
      </c>
      <c r="D478" s="6">
        <v>1</v>
      </c>
      <c r="E478" s="101">
        <v>6000</v>
      </c>
      <c r="F478" s="85"/>
      <c r="G478" s="34">
        <f t="shared" si="8"/>
        <v>6000</v>
      </c>
    </row>
    <row r="479" spans="1:7">
      <c r="A479" s="6">
        <v>472</v>
      </c>
      <c r="B479" s="86" t="s">
        <v>180</v>
      </c>
      <c r="C479" s="88">
        <v>1980</v>
      </c>
      <c r="D479" s="6">
        <v>1</v>
      </c>
      <c r="E479" s="101">
        <v>6000</v>
      </c>
      <c r="F479" s="85"/>
      <c r="G479" s="34">
        <f t="shared" si="8"/>
        <v>6000</v>
      </c>
    </row>
    <row r="480" spans="1:7">
      <c r="A480" s="6">
        <v>473</v>
      </c>
      <c r="B480" s="86" t="s">
        <v>180</v>
      </c>
      <c r="C480" s="88">
        <v>1980</v>
      </c>
      <c r="D480" s="6">
        <v>1</v>
      </c>
      <c r="E480" s="101">
        <v>6000</v>
      </c>
      <c r="F480" s="85"/>
      <c r="G480" s="34">
        <f t="shared" si="8"/>
        <v>6000</v>
      </c>
    </row>
    <row r="481" spans="1:7">
      <c r="A481" s="6">
        <v>474</v>
      </c>
      <c r="B481" s="86" t="s">
        <v>180</v>
      </c>
      <c r="C481" s="88">
        <v>1980</v>
      </c>
      <c r="D481" s="6">
        <v>1</v>
      </c>
      <c r="E481" s="101">
        <v>6000</v>
      </c>
      <c r="F481" s="85"/>
      <c r="G481" s="34">
        <f t="shared" si="8"/>
        <v>6000</v>
      </c>
    </row>
    <row r="482" spans="1:7">
      <c r="A482" s="6">
        <v>475</v>
      </c>
      <c r="B482" s="86" t="s">
        <v>180</v>
      </c>
      <c r="C482" s="88">
        <v>1980</v>
      </c>
      <c r="D482" s="6">
        <v>1</v>
      </c>
      <c r="E482" s="101">
        <v>6000</v>
      </c>
      <c r="F482" s="85"/>
      <c r="G482" s="34">
        <f t="shared" si="8"/>
        <v>6000</v>
      </c>
    </row>
    <row r="483" spans="1:7">
      <c r="A483" s="6">
        <v>476</v>
      </c>
      <c r="B483" s="86" t="s">
        <v>180</v>
      </c>
      <c r="C483" s="88">
        <v>1980</v>
      </c>
      <c r="D483" s="6">
        <v>1</v>
      </c>
      <c r="E483" s="101">
        <v>6000</v>
      </c>
      <c r="F483" s="85"/>
      <c r="G483" s="34">
        <f t="shared" si="8"/>
        <v>6000</v>
      </c>
    </row>
    <row r="484" spans="1:7">
      <c r="A484" s="6">
        <v>477</v>
      </c>
      <c r="B484" s="86" t="s">
        <v>180</v>
      </c>
      <c r="C484" s="88">
        <v>1980</v>
      </c>
      <c r="D484" s="6">
        <v>1</v>
      </c>
      <c r="E484" s="101">
        <v>6000</v>
      </c>
      <c r="F484" s="85"/>
      <c r="G484" s="34">
        <f t="shared" si="8"/>
        <v>6000</v>
      </c>
    </row>
    <row r="485" spans="1:7">
      <c r="A485" s="6">
        <v>478</v>
      </c>
      <c r="B485" s="86" t="s">
        <v>180</v>
      </c>
      <c r="C485" s="88">
        <v>1980</v>
      </c>
      <c r="D485" s="6">
        <v>1</v>
      </c>
      <c r="E485" s="101">
        <v>6000</v>
      </c>
      <c r="F485" s="85"/>
      <c r="G485" s="34">
        <f t="shared" si="8"/>
        <v>6000</v>
      </c>
    </row>
    <row r="486" spans="1:7">
      <c r="A486" s="6">
        <v>479</v>
      </c>
      <c r="B486" s="86" t="s">
        <v>180</v>
      </c>
      <c r="C486" s="88">
        <v>1980</v>
      </c>
      <c r="D486" s="6">
        <v>1</v>
      </c>
      <c r="E486" s="101">
        <v>6000</v>
      </c>
      <c r="F486" s="85"/>
      <c r="G486" s="34">
        <f t="shared" si="8"/>
        <v>6000</v>
      </c>
    </row>
    <row r="487" spans="1:7">
      <c r="A487" s="6">
        <v>480</v>
      </c>
      <c r="B487" s="86" t="s">
        <v>180</v>
      </c>
      <c r="C487" s="88">
        <v>1980</v>
      </c>
      <c r="D487" s="6">
        <v>1</v>
      </c>
      <c r="E487" s="101">
        <v>6000</v>
      </c>
      <c r="F487" s="85"/>
      <c r="G487" s="34">
        <f t="shared" si="8"/>
        <v>6000</v>
      </c>
    </row>
    <row r="488" spans="1:7">
      <c r="A488" s="6">
        <v>481</v>
      </c>
      <c r="B488" s="86" t="s">
        <v>180</v>
      </c>
      <c r="C488" s="88">
        <v>1980</v>
      </c>
      <c r="D488" s="6">
        <v>1</v>
      </c>
      <c r="E488" s="101">
        <v>6000</v>
      </c>
      <c r="F488" s="85"/>
      <c r="G488" s="34">
        <f t="shared" si="8"/>
        <v>6000</v>
      </c>
    </row>
    <row r="489" spans="1:7">
      <c r="A489" s="6">
        <v>482</v>
      </c>
      <c r="B489" s="86" t="s">
        <v>180</v>
      </c>
      <c r="C489" s="88">
        <v>1980</v>
      </c>
      <c r="D489" s="6">
        <v>1</v>
      </c>
      <c r="E489" s="101">
        <v>6000</v>
      </c>
      <c r="F489" s="85"/>
      <c r="G489" s="34">
        <f t="shared" si="8"/>
        <v>6000</v>
      </c>
    </row>
    <row r="490" spans="1:7">
      <c r="A490" s="6">
        <v>483</v>
      </c>
      <c r="B490" s="86" t="s">
        <v>180</v>
      </c>
      <c r="C490" s="88">
        <v>1980</v>
      </c>
      <c r="D490" s="6">
        <v>1</v>
      </c>
      <c r="E490" s="101">
        <v>6000</v>
      </c>
      <c r="F490" s="85"/>
      <c r="G490" s="34">
        <f t="shared" si="8"/>
        <v>6000</v>
      </c>
    </row>
    <row r="491" spans="1:7">
      <c r="A491" s="6">
        <v>484</v>
      </c>
      <c r="B491" s="86" t="s">
        <v>180</v>
      </c>
      <c r="C491" s="88">
        <v>1980</v>
      </c>
      <c r="D491" s="6">
        <v>1</v>
      </c>
      <c r="E491" s="101">
        <v>6000</v>
      </c>
      <c r="F491" s="85"/>
      <c r="G491" s="34">
        <f t="shared" si="8"/>
        <v>6000</v>
      </c>
    </row>
    <row r="492" spans="1:7">
      <c r="A492" s="6">
        <v>485</v>
      </c>
      <c r="B492" s="86" t="s">
        <v>180</v>
      </c>
      <c r="C492" s="88">
        <v>1980</v>
      </c>
      <c r="D492" s="6">
        <v>1</v>
      </c>
      <c r="E492" s="101">
        <v>6000</v>
      </c>
      <c r="F492" s="85"/>
      <c r="G492" s="34">
        <f t="shared" si="8"/>
        <v>6000</v>
      </c>
    </row>
    <row r="493" spans="1:7">
      <c r="A493" s="6">
        <v>486</v>
      </c>
      <c r="B493" s="86" t="s">
        <v>180</v>
      </c>
      <c r="C493" s="88">
        <v>1980</v>
      </c>
      <c r="D493" s="6">
        <v>1</v>
      </c>
      <c r="E493" s="101">
        <v>6000</v>
      </c>
      <c r="F493" s="85"/>
      <c r="G493" s="34">
        <f t="shared" si="8"/>
        <v>6000</v>
      </c>
    </row>
    <row r="494" spans="1:7">
      <c r="A494" s="6">
        <v>487</v>
      </c>
      <c r="B494" s="86" t="s">
        <v>180</v>
      </c>
      <c r="C494" s="88">
        <v>1980</v>
      </c>
      <c r="D494" s="6">
        <v>1</v>
      </c>
      <c r="E494" s="101">
        <v>6000</v>
      </c>
      <c r="F494" s="85"/>
      <c r="G494" s="34">
        <f t="shared" si="8"/>
        <v>6000</v>
      </c>
    </row>
    <row r="495" spans="1:7">
      <c r="A495" s="6">
        <v>488</v>
      </c>
      <c r="B495" s="86" t="s">
        <v>180</v>
      </c>
      <c r="C495" s="88">
        <v>1980</v>
      </c>
      <c r="D495" s="6">
        <v>1</v>
      </c>
      <c r="E495" s="101">
        <v>6000</v>
      </c>
      <c r="F495" s="85"/>
      <c r="G495" s="34">
        <f t="shared" si="8"/>
        <v>6000</v>
      </c>
    </row>
    <row r="496" spans="1:7">
      <c r="A496" s="6">
        <v>489</v>
      </c>
      <c r="B496" s="86" t="s">
        <v>180</v>
      </c>
      <c r="C496" s="88">
        <v>2015</v>
      </c>
      <c r="D496" s="6">
        <v>1</v>
      </c>
      <c r="E496" s="101">
        <v>42000</v>
      </c>
      <c r="F496" s="85"/>
      <c r="G496" s="34">
        <f t="shared" si="8"/>
        <v>42000</v>
      </c>
    </row>
    <row r="497" spans="1:7">
      <c r="A497" s="6">
        <v>490</v>
      </c>
      <c r="B497" s="86" t="s">
        <v>180</v>
      </c>
      <c r="C497" s="88">
        <v>2015</v>
      </c>
      <c r="D497" s="6">
        <v>1</v>
      </c>
      <c r="E497" s="101">
        <v>42000</v>
      </c>
      <c r="F497" s="85"/>
      <c r="G497" s="34">
        <f t="shared" si="8"/>
        <v>42000</v>
      </c>
    </row>
    <row r="498" spans="1:7">
      <c r="A498" s="6">
        <v>491</v>
      </c>
      <c r="B498" s="86" t="s">
        <v>180</v>
      </c>
      <c r="C498" s="88">
        <v>2015</v>
      </c>
      <c r="D498" s="6">
        <v>1</v>
      </c>
      <c r="E498" s="101">
        <v>42000</v>
      </c>
      <c r="F498" s="85"/>
      <c r="G498" s="34">
        <f t="shared" si="8"/>
        <v>42000</v>
      </c>
    </row>
    <row r="499" spans="1:7">
      <c r="A499" s="6">
        <v>492</v>
      </c>
      <c r="B499" s="86" t="s">
        <v>180</v>
      </c>
      <c r="C499" s="88">
        <v>2015</v>
      </c>
      <c r="D499" s="6">
        <v>1</v>
      </c>
      <c r="E499" s="101">
        <v>42000</v>
      </c>
      <c r="F499" s="85"/>
      <c r="G499" s="34">
        <f t="shared" si="8"/>
        <v>42000</v>
      </c>
    </row>
    <row r="500" spans="1:7">
      <c r="A500" s="6">
        <v>493</v>
      </c>
      <c r="B500" s="86" t="s">
        <v>180</v>
      </c>
      <c r="C500" s="88">
        <v>2015</v>
      </c>
      <c r="D500" s="6">
        <v>1</v>
      </c>
      <c r="E500" s="101">
        <v>42000</v>
      </c>
      <c r="F500" s="85"/>
      <c r="G500" s="34">
        <f t="shared" si="8"/>
        <v>42000</v>
      </c>
    </row>
    <row r="501" spans="1:7">
      <c r="A501" s="6">
        <v>494</v>
      </c>
      <c r="B501" s="86" t="s">
        <v>180</v>
      </c>
      <c r="C501" s="88">
        <v>2015</v>
      </c>
      <c r="D501" s="6">
        <v>1</v>
      </c>
      <c r="E501" s="101">
        <v>42000</v>
      </c>
      <c r="F501" s="85"/>
      <c r="G501" s="34">
        <f t="shared" si="8"/>
        <v>42000</v>
      </c>
    </row>
    <row r="502" spans="1:7">
      <c r="A502" s="6">
        <v>495</v>
      </c>
      <c r="B502" s="86" t="s">
        <v>180</v>
      </c>
      <c r="C502" s="88">
        <v>2015</v>
      </c>
      <c r="D502" s="6">
        <v>1</v>
      </c>
      <c r="E502" s="101">
        <v>42000</v>
      </c>
      <c r="F502" s="85"/>
      <c r="G502" s="34">
        <f t="shared" si="8"/>
        <v>42000</v>
      </c>
    </row>
    <row r="503" spans="1:7">
      <c r="A503" s="6">
        <v>496</v>
      </c>
      <c r="B503" s="86" t="s">
        <v>180</v>
      </c>
      <c r="C503" s="88">
        <v>2015</v>
      </c>
      <c r="D503" s="6">
        <v>1</v>
      </c>
      <c r="E503" s="101">
        <v>42000</v>
      </c>
      <c r="F503" s="85"/>
      <c r="G503" s="34">
        <f t="shared" si="8"/>
        <v>42000</v>
      </c>
    </row>
    <row r="504" spans="1:7">
      <c r="A504" s="6">
        <v>497</v>
      </c>
      <c r="B504" s="86" t="s">
        <v>180</v>
      </c>
      <c r="C504" s="88">
        <v>2015</v>
      </c>
      <c r="D504" s="6">
        <v>1</v>
      </c>
      <c r="E504" s="101">
        <v>42000</v>
      </c>
      <c r="F504" s="85"/>
      <c r="G504" s="34">
        <f t="shared" si="8"/>
        <v>42000</v>
      </c>
    </row>
    <row r="505" spans="1:7">
      <c r="A505" s="6">
        <v>498</v>
      </c>
      <c r="B505" s="86" t="s">
        <v>247</v>
      </c>
      <c r="C505" s="88">
        <v>1980</v>
      </c>
      <c r="D505" s="6">
        <v>1</v>
      </c>
      <c r="E505" s="101">
        <v>35000</v>
      </c>
      <c r="F505" s="85"/>
      <c r="G505" s="34">
        <f t="shared" si="8"/>
        <v>35000</v>
      </c>
    </row>
    <row r="506" spans="1:7">
      <c r="A506" s="6">
        <v>499</v>
      </c>
      <c r="B506" s="86" t="s">
        <v>247</v>
      </c>
      <c r="C506" s="88">
        <v>1980</v>
      </c>
      <c r="D506" s="6">
        <v>1</v>
      </c>
      <c r="E506" s="101">
        <v>35000</v>
      </c>
      <c r="F506" s="85"/>
      <c r="G506" s="34">
        <f t="shared" si="8"/>
        <v>35000</v>
      </c>
    </row>
    <row r="507" spans="1:7">
      <c r="A507" s="6">
        <v>500</v>
      </c>
      <c r="B507" s="86" t="s">
        <v>247</v>
      </c>
      <c r="C507" s="88">
        <v>1980</v>
      </c>
      <c r="D507" s="6">
        <v>1</v>
      </c>
      <c r="E507" s="101">
        <v>35000</v>
      </c>
      <c r="F507" s="85"/>
      <c r="G507" s="34">
        <f t="shared" si="8"/>
        <v>35000</v>
      </c>
    </row>
    <row r="508" spans="1:7">
      <c r="A508" s="6">
        <v>501</v>
      </c>
      <c r="B508" s="86" t="s">
        <v>247</v>
      </c>
      <c r="C508" s="88">
        <v>1980</v>
      </c>
      <c r="D508" s="6">
        <v>1</v>
      </c>
      <c r="E508" s="101">
        <v>35000</v>
      </c>
      <c r="F508" s="85"/>
      <c r="G508" s="34">
        <f t="shared" si="8"/>
        <v>35000</v>
      </c>
    </row>
    <row r="509" spans="1:7">
      <c r="A509" s="6">
        <v>502</v>
      </c>
      <c r="B509" s="86" t="s">
        <v>247</v>
      </c>
      <c r="C509" s="88">
        <v>1980</v>
      </c>
      <c r="D509" s="6">
        <v>1</v>
      </c>
      <c r="E509" s="101">
        <v>35000</v>
      </c>
      <c r="F509" s="85"/>
      <c r="G509" s="34">
        <f t="shared" si="8"/>
        <v>35000</v>
      </c>
    </row>
    <row r="510" spans="1:7">
      <c r="A510" s="6">
        <v>503</v>
      </c>
      <c r="B510" s="86" t="s">
        <v>222</v>
      </c>
      <c r="C510" s="88">
        <v>1980</v>
      </c>
      <c r="D510" s="6">
        <v>1</v>
      </c>
      <c r="E510" s="101">
        <v>8000</v>
      </c>
      <c r="F510" s="85"/>
      <c r="G510" s="34">
        <f t="shared" si="8"/>
        <v>8000</v>
      </c>
    </row>
    <row r="511" spans="1:7">
      <c r="A511" s="6">
        <v>504</v>
      </c>
      <c r="B511" s="86" t="s">
        <v>236</v>
      </c>
      <c r="C511" s="88">
        <v>1980</v>
      </c>
      <c r="D511" s="6">
        <v>1</v>
      </c>
      <c r="E511" s="101">
        <v>6000</v>
      </c>
      <c r="F511" s="85"/>
      <c r="G511" s="34">
        <f t="shared" si="8"/>
        <v>6000</v>
      </c>
    </row>
    <row r="512" spans="1:7">
      <c r="A512" s="6">
        <v>505</v>
      </c>
      <c r="B512" s="86" t="s">
        <v>236</v>
      </c>
      <c r="C512" s="88">
        <v>1980</v>
      </c>
      <c r="D512" s="6">
        <v>1</v>
      </c>
      <c r="E512" s="101">
        <v>6000</v>
      </c>
      <c r="F512" s="85"/>
      <c r="G512" s="34">
        <f t="shared" si="8"/>
        <v>6000</v>
      </c>
    </row>
    <row r="513" spans="1:7">
      <c r="A513" s="6">
        <v>506</v>
      </c>
      <c r="B513" s="86" t="s">
        <v>186</v>
      </c>
      <c r="C513" s="88">
        <v>2015</v>
      </c>
      <c r="D513" s="6">
        <v>1</v>
      </c>
      <c r="E513" s="101">
        <v>35000</v>
      </c>
      <c r="F513" s="85"/>
      <c r="G513" s="34">
        <f t="shared" si="8"/>
        <v>35000</v>
      </c>
    </row>
    <row r="514" spans="1:7">
      <c r="A514" s="6">
        <v>507</v>
      </c>
      <c r="B514" s="86" t="s">
        <v>186</v>
      </c>
      <c r="C514" s="88">
        <v>2015</v>
      </c>
      <c r="D514" s="6">
        <v>1</v>
      </c>
      <c r="E514" s="101">
        <v>35000</v>
      </c>
      <c r="F514" s="85"/>
      <c r="G514" s="34">
        <f t="shared" si="8"/>
        <v>35000</v>
      </c>
    </row>
    <row r="515" spans="1:7">
      <c r="A515" s="6">
        <v>508</v>
      </c>
      <c r="B515" s="86" t="s">
        <v>186</v>
      </c>
      <c r="C515" s="88">
        <v>2015</v>
      </c>
      <c r="D515" s="6">
        <v>1</v>
      </c>
      <c r="E515" s="101">
        <v>35000</v>
      </c>
      <c r="F515" s="85"/>
      <c r="G515" s="34">
        <f t="shared" si="8"/>
        <v>35000</v>
      </c>
    </row>
    <row r="516" spans="1:7">
      <c r="A516" s="6">
        <v>509</v>
      </c>
      <c r="B516" s="86" t="s">
        <v>186</v>
      </c>
      <c r="C516" s="88">
        <v>2015</v>
      </c>
      <c r="D516" s="6">
        <v>1</v>
      </c>
      <c r="E516" s="101">
        <v>20000</v>
      </c>
      <c r="F516" s="85"/>
      <c r="G516" s="34">
        <f t="shared" si="8"/>
        <v>20000</v>
      </c>
    </row>
    <row r="517" spans="1:7">
      <c r="A517" s="6">
        <v>510</v>
      </c>
      <c r="B517" s="86" t="s">
        <v>186</v>
      </c>
      <c r="C517" s="88">
        <v>2015</v>
      </c>
      <c r="D517" s="6">
        <v>1</v>
      </c>
      <c r="E517" s="101">
        <v>20000</v>
      </c>
      <c r="F517" s="85"/>
      <c r="G517" s="34">
        <f t="shared" si="8"/>
        <v>20000</v>
      </c>
    </row>
    <row r="518" spans="1:7">
      <c r="A518" s="6">
        <v>511</v>
      </c>
      <c r="B518" s="86" t="s">
        <v>187</v>
      </c>
      <c r="C518" s="88">
        <v>2015</v>
      </c>
      <c r="D518" s="6">
        <v>1</v>
      </c>
      <c r="E518" s="101">
        <v>20000</v>
      </c>
      <c r="F518" s="85"/>
      <c r="G518" s="34">
        <f t="shared" si="8"/>
        <v>20000</v>
      </c>
    </row>
    <row r="519" spans="1:7">
      <c r="A519" s="6">
        <v>512</v>
      </c>
      <c r="B519" s="86" t="s">
        <v>188</v>
      </c>
      <c r="C519" s="88">
        <v>2015</v>
      </c>
      <c r="D519" s="6">
        <v>1</v>
      </c>
      <c r="E519" s="101">
        <v>10000</v>
      </c>
      <c r="F519" s="85"/>
      <c r="G519" s="34">
        <f t="shared" si="8"/>
        <v>10000</v>
      </c>
    </row>
    <row r="520" spans="1:7">
      <c r="A520" s="6">
        <v>513</v>
      </c>
      <c r="B520" s="86" t="s">
        <v>248</v>
      </c>
      <c r="C520" s="88">
        <v>1980</v>
      </c>
      <c r="D520" s="6">
        <v>1</v>
      </c>
      <c r="E520" s="101">
        <v>30000</v>
      </c>
      <c r="F520" s="85"/>
      <c r="G520" s="34">
        <f t="shared" si="8"/>
        <v>30000</v>
      </c>
    </row>
    <row r="521" spans="1:7">
      <c r="A521" s="6">
        <v>514</v>
      </c>
      <c r="B521" s="86" t="s">
        <v>248</v>
      </c>
      <c r="C521" s="88">
        <v>1980</v>
      </c>
      <c r="D521" s="6">
        <v>1</v>
      </c>
      <c r="E521" s="101">
        <v>20000</v>
      </c>
      <c r="F521" s="85"/>
      <c r="G521" s="34">
        <f t="shared" si="8"/>
        <v>20000</v>
      </c>
    </row>
    <row r="522" spans="1:7" hidden="1">
      <c r="A522" s="6">
        <v>515</v>
      </c>
      <c r="B522" s="86" t="s">
        <v>179</v>
      </c>
      <c r="C522" s="88">
        <v>1980</v>
      </c>
      <c r="D522" s="6">
        <v>1</v>
      </c>
      <c r="E522" s="101">
        <v>0</v>
      </c>
      <c r="F522" s="85"/>
      <c r="G522" s="34">
        <f t="shared" si="8"/>
        <v>0</v>
      </c>
    </row>
    <row r="523" spans="1:7" hidden="1">
      <c r="A523" s="6">
        <v>516</v>
      </c>
      <c r="B523" s="86" t="s">
        <v>179</v>
      </c>
      <c r="C523" s="88">
        <v>1980</v>
      </c>
      <c r="D523" s="6">
        <v>1</v>
      </c>
      <c r="E523" s="101">
        <v>0</v>
      </c>
      <c r="F523" s="85"/>
      <c r="G523" s="34">
        <f t="shared" si="8"/>
        <v>0</v>
      </c>
    </row>
    <row r="524" spans="1:7" hidden="1">
      <c r="A524" s="6">
        <v>517</v>
      </c>
      <c r="B524" s="86" t="s">
        <v>179</v>
      </c>
      <c r="C524" s="88">
        <v>1980</v>
      </c>
      <c r="D524" s="6">
        <v>1</v>
      </c>
      <c r="E524" s="101">
        <v>0</v>
      </c>
      <c r="F524" s="85"/>
      <c r="G524" s="34">
        <f t="shared" si="8"/>
        <v>0</v>
      </c>
    </row>
    <row r="525" spans="1:7" hidden="1">
      <c r="A525" s="6">
        <v>518</v>
      </c>
      <c r="B525" s="86" t="s">
        <v>179</v>
      </c>
      <c r="C525" s="88">
        <v>1980</v>
      </c>
      <c r="D525" s="6">
        <v>1</v>
      </c>
      <c r="E525" s="101">
        <v>0</v>
      </c>
      <c r="F525" s="85"/>
      <c r="G525" s="34">
        <f t="shared" si="8"/>
        <v>0</v>
      </c>
    </row>
    <row r="526" spans="1:7" hidden="1">
      <c r="A526" s="6">
        <v>519</v>
      </c>
      <c r="B526" s="86" t="s">
        <v>179</v>
      </c>
      <c r="C526" s="88">
        <v>1980</v>
      </c>
      <c r="D526" s="6">
        <v>1</v>
      </c>
      <c r="E526" s="101">
        <v>0</v>
      </c>
      <c r="F526" s="85"/>
      <c r="G526" s="34">
        <f t="shared" si="8"/>
        <v>0</v>
      </c>
    </row>
    <row r="527" spans="1:7" hidden="1">
      <c r="A527" s="6">
        <v>520</v>
      </c>
      <c r="B527" s="86" t="s">
        <v>179</v>
      </c>
      <c r="C527" s="88">
        <v>1980</v>
      </c>
      <c r="D527" s="6">
        <v>1</v>
      </c>
      <c r="E527" s="101">
        <v>0</v>
      </c>
      <c r="F527" s="85"/>
      <c r="G527" s="34">
        <f t="shared" si="8"/>
        <v>0</v>
      </c>
    </row>
    <row r="528" spans="1:7" hidden="1">
      <c r="A528" s="6">
        <v>521</v>
      </c>
      <c r="B528" s="86" t="s">
        <v>179</v>
      </c>
      <c r="C528" s="88">
        <v>1980</v>
      </c>
      <c r="D528" s="6">
        <v>1</v>
      </c>
      <c r="E528" s="101">
        <v>0</v>
      </c>
      <c r="F528" s="85"/>
      <c r="G528" s="34">
        <f t="shared" si="8"/>
        <v>0</v>
      </c>
    </row>
    <row r="529" spans="1:7" hidden="1">
      <c r="A529" s="6">
        <v>522</v>
      </c>
      <c r="B529" s="86" t="s">
        <v>179</v>
      </c>
      <c r="C529" s="88">
        <v>1980</v>
      </c>
      <c r="D529" s="6">
        <v>1</v>
      </c>
      <c r="E529" s="101">
        <v>0</v>
      </c>
      <c r="F529" s="85"/>
      <c r="G529" s="34">
        <f t="shared" ref="G529:G568" si="9">+E529-F529</f>
        <v>0</v>
      </c>
    </row>
    <row r="530" spans="1:7" hidden="1">
      <c r="A530" s="6">
        <v>523</v>
      </c>
      <c r="B530" s="86" t="s">
        <v>179</v>
      </c>
      <c r="C530" s="88">
        <v>1980</v>
      </c>
      <c r="D530" s="6">
        <v>1</v>
      </c>
      <c r="E530" s="101">
        <v>0</v>
      </c>
      <c r="F530" s="85"/>
      <c r="G530" s="34">
        <f t="shared" si="9"/>
        <v>0</v>
      </c>
    </row>
    <row r="531" spans="1:7" hidden="1">
      <c r="A531" s="6">
        <v>524</v>
      </c>
      <c r="B531" s="86" t="s">
        <v>179</v>
      </c>
      <c r="C531" s="88">
        <v>1980</v>
      </c>
      <c r="D531" s="6">
        <v>1</v>
      </c>
      <c r="E531" s="101">
        <v>0</v>
      </c>
      <c r="F531" s="85"/>
      <c r="G531" s="34">
        <f t="shared" si="9"/>
        <v>0</v>
      </c>
    </row>
    <row r="532" spans="1:7" hidden="1">
      <c r="A532" s="6">
        <v>525</v>
      </c>
      <c r="B532" s="86" t="s">
        <v>179</v>
      </c>
      <c r="C532" s="88">
        <v>1980</v>
      </c>
      <c r="D532" s="6">
        <v>1</v>
      </c>
      <c r="E532" s="101">
        <v>0</v>
      </c>
      <c r="F532" s="85"/>
      <c r="G532" s="34">
        <f t="shared" si="9"/>
        <v>0</v>
      </c>
    </row>
    <row r="533" spans="1:7" hidden="1">
      <c r="A533" s="6">
        <v>526</v>
      </c>
      <c r="B533" s="86" t="s">
        <v>179</v>
      </c>
      <c r="C533" s="88">
        <v>1980</v>
      </c>
      <c r="D533" s="6">
        <v>1</v>
      </c>
      <c r="E533" s="101">
        <v>0</v>
      </c>
      <c r="F533" s="85"/>
      <c r="G533" s="34">
        <f t="shared" si="9"/>
        <v>0</v>
      </c>
    </row>
    <row r="534" spans="1:7" hidden="1">
      <c r="A534" s="6">
        <v>527</v>
      </c>
      <c r="B534" s="86" t="s">
        <v>179</v>
      </c>
      <c r="C534" s="88">
        <v>1980</v>
      </c>
      <c r="D534" s="6">
        <v>1</v>
      </c>
      <c r="E534" s="101">
        <v>0</v>
      </c>
      <c r="F534" s="85"/>
      <c r="G534" s="34">
        <f t="shared" si="9"/>
        <v>0</v>
      </c>
    </row>
    <row r="535" spans="1:7" hidden="1">
      <c r="A535" s="6">
        <v>528</v>
      </c>
      <c r="B535" s="86" t="s">
        <v>179</v>
      </c>
      <c r="C535" s="88">
        <v>1980</v>
      </c>
      <c r="D535" s="6">
        <v>1</v>
      </c>
      <c r="E535" s="101">
        <v>0</v>
      </c>
      <c r="F535" s="85"/>
      <c r="G535" s="34">
        <f t="shared" si="9"/>
        <v>0</v>
      </c>
    </row>
    <row r="536" spans="1:7" hidden="1">
      <c r="A536" s="6">
        <v>529</v>
      </c>
      <c r="B536" s="86" t="s">
        <v>179</v>
      </c>
      <c r="C536" s="88">
        <v>1980</v>
      </c>
      <c r="D536" s="6">
        <v>1</v>
      </c>
      <c r="E536" s="101">
        <v>0</v>
      </c>
      <c r="F536" s="85"/>
      <c r="G536" s="34">
        <f t="shared" si="9"/>
        <v>0</v>
      </c>
    </row>
    <row r="537" spans="1:7" hidden="1">
      <c r="A537" s="6">
        <v>530</v>
      </c>
      <c r="B537" s="86" t="s">
        <v>179</v>
      </c>
      <c r="C537" s="88">
        <v>1980</v>
      </c>
      <c r="D537" s="6">
        <v>1</v>
      </c>
      <c r="E537" s="101">
        <v>0</v>
      </c>
      <c r="F537" s="85"/>
      <c r="G537" s="34">
        <f t="shared" si="9"/>
        <v>0</v>
      </c>
    </row>
    <row r="538" spans="1:7" hidden="1">
      <c r="A538" s="6">
        <v>531</v>
      </c>
      <c r="B538" s="86" t="s">
        <v>179</v>
      </c>
      <c r="C538" s="88">
        <v>1980</v>
      </c>
      <c r="D538" s="6">
        <v>1</v>
      </c>
      <c r="E538" s="101">
        <v>0</v>
      </c>
      <c r="F538" s="85"/>
      <c r="G538" s="34">
        <f t="shared" si="9"/>
        <v>0</v>
      </c>
    </row>
    <row r="539" spans="1:7" hidden="1">
      <c r="A539" s="6">
        <v>532</v>
      </c>
      <c r="B539" s="86" t="s">
        <v>179</v>
      </c>
      <c r="C539" s="88">
        <v>1980</v>
      </c>
      <c r="D539" s="6">
        <v>1</v>
      </c>
      <c r="E539" s="101">
        <v>0</v>
      </c>
      <c r="F539" s="85"/>
      <c r="G539" s="34">
        <f t="shared" si="9"/>
        <v>0</v>
      </c>
    </row>
    <row r="540" spans="1:7" hidden="1">
      <c r="A540" s="6">
        <v>533</v>
      </c>
      <c r="B540" s="86" t="s">
        <v>179</v>
      </c>
      <c r="C540" s="88">
        <v>1980</v>
      </c>
      <c r="D540" s="6">
        <v>1</v>
      </c>
      <c r="E540" s="101">
        <v>0</v>
      </c>
      <c r="F540" s="85"/>
      <c r="G540" s="34">
        <f t="shared" si="9"/>
        <v>0</v>
      </c>
    </row>
    <row r="541" spans="1:7" hidden="1">
      <c r="A541" s="6">
        <v>534</v>
      </c>
      <c r="B541" s="86" t="s">
        <v>179</v>
      </c>
      <c r="C541" s="88">
        <v>1980</v>
      </c>
      <c r="D541" s="6">
        <v>1</v>
      </c>
      <c r="E541" s="101">
        <v>0</v>
      </c>
      <c r="F541" s="85"/>
      <c r="G541" s="34">
        <f t="shared" si="9"/>
        <v>0</v>
      </c>
    </row>
    <row r="542" spans="1:7" hidden="1">
      <c r="A542" s="6">
        <v>535</v>
      </c>
      <c r="B542" s="86" t="s">
        <v>179</v>
      </c>
      <c r="C542" s="88">
        <v>1980</v>
      </c>
      <c r="D542" s="6">
        <v>1</v>
      </c>
      <c r="E542" s="101">
        <v>0</v>
      </c>
      <c r="F542" s="85"/>
      <c r="G542" s="34">
        <f t="shared" si="9"/>
        <v>0</v>
      </c>
    </row>
    <row r="543" spans="1:7" hidden="1">
      <c r="A543" s="6">
        <v>536</v>
      </c>
      <c r="B543" s="86" t="s">
        <v>179</v>
      </c>
      <c r="C543" s="88">
        <v>1980</v>
      </c>
      <c r="D543" s="6">
        <v>1</v>
      </c>
      <c r="E543" s="101">
        <v>0</v>
      </c>
      <c r="F543" s="85"/>
      <c r="G543" s="34">
        <f t="shared" si="9"/>
        <v>0</v>
      </c>
    </row>
    <row r="544" spans="1:7" hidden="1">
      <c r="A544" s="6">
        <v>537</v>
      </c>
      <c r="B544" s="86" t="s">
        <v>179</v>
      </c>
      <c r="C544" s="88">
        <v>1980</v>
      </c>
      <c r="D544" s="6">
        <v>1</v>
      </c>
      <c r="E544" s="101">
        <v>0</v>
      </c>
      <c r="F544" s="85"/>
      <c r="G544" s="34">
        <f t="shared" si="9"/>
        <v>0</v>
      </c>
    </row>
    <row r="545" spans="1:7" hidden="1">
      <c r="A545" s="6">
        <v>538</v>
      </c>
      <c r="B545" s="86" t="s">
        <v>179</v>
      </c>
      <c r="C545" s="88">
        <v>1980</v>
      </c>
      <c r="D545" s="6">
        <v>1</v>
      </c>
      <c r="E545" s="101">
        <v>0</v>
      </c>
      <c r="F545" s="85"/>
      <c r="G545" s="34">
        <f t="shared" si="9"/>
        <v>0</v>
      </c>
    </row>
    <row r="546" spans="1:7" hidden="1">
      <c r="A546" s="6">
        <v>539</v>
      </c>
      <c r="B546" s="86" t="s">
        <v>179</v>
      </c>
      <c r="C546" s="88">
        <v>1980</v>
      </c>
      <c r="D546" s="6">
        <v>1</v>
      </c>
      <c r="E546" s="101">
        <v>0</v>
      </c>
      <c r="F546" s="85"/>
      <c r="G546" s="34">
        <f t="shared" si="9"/>
        <v>0</v>
      </c>
    </row>
    <row r="547" spans="1:7" hidden="1">
      <c r="A547" s="6">
        <v>540</v>
      </c>
      <c r="B547" s="86" t="s">
        <v>179</v>
      </c>
      <c r="C547" s="88">
        <v>1980</v>
      </c>
      <c r="D547" s="6">
        <v>1</v>
      </c>
      <c r="E547" s="101">
        <v>0</v>
      </c>
      <c r="F547" s="85"/>
      <c r="G547" s="34">
        <f t="shared" si="9"/>
        <v>0</v>
      </c>
    </row>
    <row r="548" spans="1:7" hidden="1">
      <c r="A548" s="6">
        <v>541</v>
      </c>
      <c r="B548" s="86" t="s">
        <v>179</v>
      </c>
      <c r="C548" s="88">
        <v>1980</v>
      </c>
      <c r="D548" s="6">
        <v>1</v>
      </c>
      <c r="E548" s="101">
        <v>0</v>
      </c>
      <c r="F548" s="85"/>
      <c r="G548" s="34">
        <f t="shared" si="9"/>
        <v>0</v>
      </c>
    </row>
    <row r="549" spans="1:7" hidden="1">
      <c r="A549" s="6">
        <v>542</v>
      </c>
      <c r="B549" s="86" t="s">
        <v>180</v>
      </c>
      <c r="C549" s="88">
        <v>1980</v>
      </c>
      <c r="D549" s="6">
        <v>1</v>
      </c>
      <c r="E549" s="101">
        <v>0</v>
      </c>
      <c r="F549" s="85"/>
      <c r="G549" s="34">
        <f t="shared" si="9"/>
        <v>0</v>
      </c>
    </row>
    <row r="550" spans="1:7" hidden="1">
      <c r="A550" s="6">
        <v>543</v>
      </c>
      <c r="B550" s="86" t="s">
        <v>180</v>
      </c>
      <c r="C550" s="88">
        <v>1980</v>
      </c>
      <c r="D550" s="6">
        <v>1</v>
      </c>
      <c r="E550" s="101">
        <v>0</v>
      </c>
      <c r="F550" s="85"/>
      <c r="G550" s="34">
        <f t="shared" si="9"/>
        <v>0</v>
      </c>
    </row>
    <row r="551" spans="1:7" hidden="1">
      <c r="A551" s="6">
        <v>544</v>
      </c>
      <c r="B551" s="86" t="s">
        <v>180</v>
      </c>
      <c r="C551" s="88">
        <v>1980</v>
      </c>
      <c r="D551" s="6">
        <v>1</v>
      </c>
      <c r="E551" s="101">
        <v>0</v>
      </c>
      <c r="F551" s="85"/>
      <c r="G551" s="34">
        <f t="shared" si="9"/>
        <v>0</v>
      </c>
    </row>
    <row r="552" spans="1:7" hidden="1">
      <c r="A552" s="6">
        <v>545</v>
      </c>
      <c r="B552" s="86" t="s">
        <v>180</v>
      </c>
      <c r="C552" s="88">
        <v>1980</v>
      </c>
      <c r="D552" s="6">
        <v>1</v>
      </c>
      <c r="E552" s="101">
        <v>0</v>
      </c>
      <c r="F552" s="85"/>
      <c r="G552" s="34">
        <f t="shared" si="9"/>
        <v>0</v>
      </c>
    </row>
    <row r="553" spans="1:7" hidden="1">
      <c r="A553" s="6">
        <v>546</v>
      </c>
      <c r="B553" s="86" t="s">
        <v>180</v>
      </c>
      <c r="C553" s="88">
        <v>1980</v>
      </c>
      <c r="D553" s="6">
        <v>1</v>
      </c>
      <c r="E553" s="101">
        <v>0</v>
      </c>
      <c r="F553" s="85"/>
      <c r="G553" s="34">
        <f t="shared" si="9"/>
        <v>0</v>
      </c>
    </row>
    <row r="554" spans="1:7" hidden="1">
      <c r="A554" s="6">
        <v>547</v>
      </c>
      <c r="B554" s="86" t="s">
        <v>180</v>
      </c>
      <c r="C554" s="88">
        <v>1980</v>
      </c>
      <c r="D554" s="6">
        <v>1</v>
      </c>
      <c r="E554" s="101">
        <v>0</v>
      </c>
      <c r="F554" s="85"/>
      <c r="G554" s="34">
        <f t="shared" si="9"/>
        <v>0</v>
      </c>
    </row>
    <row r="555" spans="1:7" hidden="1">
      <c r="A555" s="6">
        <v>548</v>
      </c>
      <c r="B555" s="86" t="s">
        <v>180</v>
      </c>
      <c r="C555" s="88">
        <v>1980</v>
      </c>
      <c r="D555" s="6">
        <v>1</v>
      </c>
      <c r="E555" s="101">
        <v>0</v>
      </c>
      <c r="F555" s="85"/>
      <c r="G555" s="34">
        <f t="shared" si="9"/>
        <v>0</v>
      </c>
    </row>
    <row r="556" spans="1:7" hidden="1">
      <c r="A556" s="6">
        <v>549</v>
      </c>
      <c r="B556" s="86" t="s">
        <v>180</v>
      </c>
      <c r="C556" s="88">
        <v>1980</v>
      </c>
      <c r="D556" s="6">
        <v>1</v>
      </c>
      <c r="E556" s="101">
        <v>0</v>
      </c>
      <c r="F556" s="85"/>
      <c r="G556" s="34">
        <f t="shared" si="9"/>
        <v>0</v>
      </c>
    </row>
    <row r="557" spans="1:7" hidden="1">
      <c r="A557" s="6">
        <v>550</v>
      </c>
      <c r="B557" s="86" t="s">
        <v>180</v>
      </c>
      <c r="C557" s="88">
        <v>1980</v>
      </c>
      <c r="D557" s="6">
        <v>1</v>
      </c>
      <c r="E557" s="101">
        <v>0</v>
      </c>
      <c r="F557" s="85"/>
      <c r="G557" s="34">
        <f t="shared" si="9"/>
        <v>0</v>
      </c>
    </row>
    <row r="558" spans="1:7" hidden="1">
      <c r="A558" s="6">
        <v>551</v>
      </c>
      <c r="B558" s="86" t="s">
        <v>180</v>
      </c>
      <c r="C558" s="88">
        <v>1980</v>
      </c>
      <c r="D558" s="6">
        <v>1</v>
      </c>
      <c r="E558" s="101">
        <v>0</v>
      </c>
      <c r="F558" s="85"/>
      <c r="G558" s="34">
        <f t="shared" si="9"/>
        <v>0</v>
      </c>
    </row>
    <row r="559" spans="1:7" hidden="1">
      <c r="A559" s="6">
        <v>552</v>
      </c>
      <c r="B559" s="86" t="s">
        <v>180</v>
      </c>
      <c r="C559" s="88">
        <v>1980</v>
      </c>
      <c r="D559" s="6">
        <v>1</v>
      </c>
      <c r="E559" s="101">
        <v>0</v>
      </c>
      <c r="F559" s="85"/>
      <c r="G559" s="34">
        <f t="shared" si="9"/>
        <v>0</v>
      </c>
    </row>
    <row r="560" spans="1:7" hidden="1">
      <c r="A560" s="6">
        <v>553</v>
      </c>
      <c r="B560" s="86" t="s">
        <v>180</v>
      </c>
      <c r="C560" s="88">
        <v>1980</v>
      </c>
      <c r="D560" s="6">
        <v>1</v>
      </c>
      <c r="E560" s="101">
        <v>0</v>
      </c>
      <c r="F560" s="85"/>
      <c r="G560" s="34">
        <f t="shared" si="9"/>
        <v>0</v>
      </c>
    </row>
    <row r="561" spans="1:7" hidden="1">
      <c r="A561" s="6">
        <v>554</v>
      </c>
      <c r="B561" s="86" t="s">
        <v>180</v>
      </c>
      <c r="C561" s="88">
        <v>1980</v>
      </c>
      <c r="D561" s="6">
        <v>1</v>
      </c>
      <c r="E561" s="101">
        <v>0</v>
      </c>
      <c r="F561" s="85"/>
      <c r="G561" s="34">
        <f t="shared" si="9"/>
        <v>0</v>
      </c>
    </row>
    <row r="562" spans="1:7" hidden="1">
      <c r="A562" s="6">
        <v>555</v>
      </c>
      <c r="B562" s="86" t="s">
        <v>180</v>
      </c>
      <c r="C562" s="88">
        <v>1980</v>
      </c>
      <c r="D562" s="6">
        <v>1</v>
      </c>
      <c r="E562" s="101">
        <v>0</v>
      </c>
      <c r="F562" s="85"/>
      <c r="G562" s="34">
        <f t="shared" si="9"/>
        <v>0</v>
      </c>
    </row>
    <row r="563" spans="1:7" hidden="1">
      <c r="A563" s="6">
        <v>556</v>
      </c>
      <c r="B563" s="86" t="s">
        <v>180</v>
      </c>
      <c r="C563" s="88">
        <v>1980</v>
      </c>
      <c r="D563" s="6">
        <v>1</v>
      </c>
      <c r="E563" s="101">
        <v>0</v>
      </c>
      <c r="F563" s="85"/>
      <c r="G563" s="34">
        <f t="shared" si="9"/>
        <v>0</v>
      </c>
    </row>
    <row r="564" spans="1:7" hidden="1">
      <c r="A564" s="6">
        <v>557</v>
      </c>
      <c r="B564" s="86" t="s">
        <v>180</v>
      </c>
      <c r="C564" s="88">
        <v>1980</v>
      </c>
      <c r="D564" s="6">
        <v>1</v>
      </c>
      <c r="E564" s="101">
        <v>0</v>
      </c>
      <c r="F564" s="85"/>
      <c r="G564" s="34">
        <f t="shared" si="9"/>
        <v>0</v>
      </c>
    </row>
    <row r="565" spans="1:7" hidden="1">
      <c r="A565" s="6">
        <v>558</v>
      </c>
      <c r="B565" s="86" t="s">
        <v>180</v>
      </c>
      <c r="C565" s="88">
        <v>1980</v>
      </c>
      <c r="D565" s="6">
        <v>1</v>
      </c>
      <c r="E565" s="101">
        <v>0</v>
      </c>
      <c r="F565" s="85"/>
      <c r="G565" s="34">
        <f t="shared" si="9"/>
        <v>0</v>
      </c>
    </row>
    <row r="566" spans="1:7" hidden="1">
      <c r="A566" s="6">
        <v>559</v>
      </c>
      <c r="B566" s="86" t="s">
        <v>180</v>
      </c>
      <c r="C566" s="92">
        <v>1980</v>
      </c>
      <c r="D566" s="6">
        <v>1</v>
      </c>
      <c r="E566" s="101">
        <v>0</v>
      </c>
      <c r="F566" s="85"/>
      <c r="G566" s="34">
        <f t="shared" si="9"/>
        <v>0</v>
      </c>
    </row>
    <row r="567" spans="1:7">
      <c r="A567" s="6">
        <v>560</v>
      </c>
      <c r="B567" s="86" t="s">
        <v>222</v>
      </c>
      <c r="C567" s="86">
        <v>2017</v>
      </c>
      <c r="D567" s="29">
        <v>1</v>
      </c>
      <c r="E567" s="118">
        <v>45000</v>
      </c>
      <c r="F567" s="85">
        <v>0</v>
      </c>
      <c r="G567" s="34">
        <f t="shared" si="9"/>
        <v>45000</v>
      </c>
    </row>
    <row r="568" spans="1:7">
      <c r="A568" s="6">
        <v>561</v>
      </c>
      <c r="B568" s="86" t="s">
        <v>186</v>
      </c>
      <c r="C568" s="86">
        <v>2017</v>
      </c>
      <c r="D568" s="29">
        <v>1</v>
      </c>
      <c r="E568" s="118">
        <v>25000</v>
      </c>
      <c r="F568" s="85">
        <v>0</v>
      </c>
      <c r="G568" s="34">
        <f t="shared" si="9"/>
        <v>25000</v>
      </c>
    </row>
    <row r="569" spans="1:7">
      <c r="A569" s="6"/>
      <c r="B569" s="86"/>
      <c r="C569" s="93"/>
      <c r="D569" s="53"/>
      <c r="E569" s="94"/>
      <c r="F569" s="94"/>
      <c r="G569" s="95"/>
    </row>
    <row r="570" spans="1:7" ht="17.25">
      <c r="B570" s="10" t="s">
        <v>13</v>
      </c>
      <c r="C570" s="53"/>
      <c r="D570" s="53"/>
      <c r="E570" s="114">
        <f t="shared" ref="E570:G570" si="10">SUM(E8:E568)</f>
        <v>4542367.700000003</v>
      </c>
      <c r="F570" s="114">
        <f t="shared" si="10"/>
        <v>0</v>
      </c>
      <c r="G570" s="114">
        <f t="shared" si="10"/>
        <v>4542367.700000003</v>
      </c>
    </row>
    <row r="571" spans="1:7">
      <c r="E571" s="116">
        <f>+E570/1000</f>
        <v>4542.3677000000034</v>
      </c>
      <c r="F571" s="116">
        <f t="shared" ref="F571:G571" si="11">+F570/1000</f>
        <v>0</v>
      </c>
      <c r="G571" s="116">
        <f t="shared" si="11"/>
        <v>4542.3677000000034</v>
      </c>
    </row>
    <row r="572" spans="1:7" ht="17.25">
      <c r="B572" s="1" t="s">
        <v>19</v>
      </c>
      <c r="C572" s="1"/>
      <c r="D572" s="119" t="s">
        <v>226</v>
      </c>
      <c r="E572" s="119"/>
    </row>
    <row r="573" spans="1:7" ht="17.25">
      <c r="B573" s="1"/>
      <c r="C573" s="1"/>
      <c r="D573" s="128" t="s">
        <v>15</v>
      </c>
      <c r="E573" s="128"/>
    </row>
    <row r="575" spans="1:7" ht="17.25">
      <c r="B575" s="1" t="s">
        <v>20</v>
      </c>
      <c r="C575" s="1"/>
      <c r="D575" s="119" t="s">
        <v>227</v>
      </c>
      <c r="E575" s="119"/>
    </row>
    <row r="576" spans="1:7" ht="17.25">
      <c r="B576" s="20" t="s">
        <v>16</v>
      </c>
      <c r="C576" s="1"/>
      <c r="D576" s="128" t="s">
        <v>15</v>
      </c>
      <c r="E576" s="128"/>
    </row>
  </sheetData>
  <mergeCells count="7">
    <mergeCell ref="D572:E572"/>
    <mergeCell ref="D573:E573"/>
    <mergeCell ref="D575:E575"/>
    <mergeCell ref="D576:E576"/>
    <mergeCell ref="A1:G1"/>
    <mergeCell ref="A2:G2"/>
    <mergeCell ref="A3:G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4"/>
  <sheetViews>
    <sheetView view="pageBreakPreview" zoomScale="110" zoomScaleSheetLayoutView="110" workbookViewId="0">
      <selection activeCell="E16" sqref="E16"/>
    </sheetView>
  </sheetViews>
  <sheetFormatPr defaultRowHeight="13.5"/>
  <cols>
    <col min="1" max="1" width="4.7109375" style="12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23" t="s">
        <v>29</v>
      </c>
      <c r="B1" s="123"/>
      <c r="C1" s="123"/>
      <c r="D1" s="123"/>
      <c r="E1" s="123"/>
      <c r="F1" s="123"/>
      <c r="G1" s="123"/>
      <c r="H1" s="18"/>
      <c r="I1" s="18"/>
      <c r="J1" s="18"/>
      <c r="K1" s="18"/>
      <c r="L1" s="18"/>
    </row>
    <row r="2" spans="1:13" s="1" customFormat="1" ht="39.75" customHeight="1">
      <c r="A2" s="124" t="s">
        <v>225</v>
      </c>
      <c r="B2" s="124"/>
      <c r="C2" s="124"/>
      <c r="D2" s="124"/>
      <c r="E2" s="124"/>
      <c r="F2" s="124"/>
      <c r="G2" s="124"/>
    </row>
    <row r="3" spans="1:13" s="16" customFormat="1" ht="23.25" customHeight="1">
      <c r="A3" s="125" t="s">
        <v>173</v>
      </c>
      <c r="B3" s="125"/>
      <c r="C3" s="125"/>
      <c r="D3" s="125"/>
      <c r="E3" s="125"/>
      <c r="F3" s="125"/>
      <c r="G3" s="125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3</v>
      </c>
    </row>
    <row r="6" spans="1:13" s="36" customFormat="1" ht="52.5" customHeight="1">
      <c r="A6" s="28" t="s">
        <v>4</v>
      </c>
      <c r="B6" s="28" t="s">
        <v>17</v>
      </c>
      <c r="C6" s="28" t="s">
        <v>18</v>
      </c>
      <c r="D6" s="28" t="s">
        <v>9</v>
      </c>
      <c r="E6" s="40" t="s">
        <v>38</v>
      </c>
      <c r="F6" s="40" t="s">
        <v>1</v>
      </c>
      <c r="G6" s="40" t="s">
        <v>39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>
      <c r="A8" s="6"/>
      <c r="B8" s="86" t="s">
        <v>229</v>
      </c>
      <c r="C8" s="87">
        <v>1980</v>
      </c>
      <c r="D8" s="6">
        <v>1</v>
      </c>
      <c r="E8" s="101">
        <v>394000</v>
      </c>
      <c r="F8" s="85">
        <v>0</v>
      </c>
      <c r="G8" s="34">
        <f t="shared" ref="G8:G13" si="0">+E8-F8</f>
        <v>394000</v>
      </c>
    </row>
    <row r="9" spans="1:13" s="12" customFormat="1">
      <c r="A9" s="6"/>
      <c r="B9" s="86" t="s">
        <v>230</v>
      </c>
      <c r="C9" s="87">
        <v>1980</v>
      </c>
      <c r="D9" s="6">
        <v>1</v>
      </c>
      <c r="E9" s="101">
        <v>20000</v>
      </c>
      <c r="F9" s="85">
        <v>0</v>
      </c>
      <c r="G9" s="34">
        <f t="shared" si="0"/>
        <v>20000</v>
      </c>
    </row>
    <row r="10" spans="1:13" s="12" customFormat="1">
      <c r="A10" s="6"/>
      <c r="B10" s="86" t="s">
        <v>231</v>
      </c>
      <c r="C10" s="87">
        <v>2015</v>
      </c>
      <c r="D10" s="6">
        <v>1</v>
      </c>
      <c r="E10" s="101">
        <v>34375</v>
      </c>
      <c r="F10" s="85">
        <v>0</v>
      </c>
      <c r="G10" s="34">
        <f t="shared" si="0"/>
        <v>34375</v>
      </c>
    </row>
    <row r="11" spans="1:13" s="12" customFormat="1">
      <c r="A11" s="6"/>
      <c r="B11" s="6"/>
      <c r="C11" s="6"/>
      <c r="D11" s="6"/>
      <c r="E11" s="6"/>
      <c r="F11" s="6"/>
      <c r="G11" s="34">
        <f t="shared" si="0"/>
        <v>0</v>
      </c>
    </row>
    <row r="12" spans="1:13" s="12" customFormat="1">
      <c r="A12" s="6"/>
      <c r="B12" s="6"/>
      <c r="C12" s="6"/>
      <c r="D12" s="6"/>
      <c r="E12" s="6"/>
      <c r="F12" s="6"/>
      <c r="G12" s="34">
        <f t="shared" si="0"/>
        <v>0</v>
      </c>
    </row>
    <row r="13" spans="1:13" s="12" customFormat="1">
      <c r="A13" s="6"/>
      <c r="B13" s="6"/>
      <c r="C13" s="6"/>
      <c r="D13" s="6"/>
      <c r="E13" s="6"/>
      <c r="F13" s="6"/>
      <c r="G13" s="34">
        <f t="shared" si="0"/>
        <v>0</v>
      </c>
    </row>
    <row r="14" spans="1:13" s="12" customFormat="1" ht="18.75" customHeight="1">
      <c r="A14" s="6"/>
      <c r="B14" s="7"/>
      <c r="C14" s="7"/>
      <c r="D14" s="6"/>
      <c r="E14" s="34"/>
      <c r="F14" s="34"/>
      <c r="G14" s="34">
        <f t="shared" ref="G14:G15" si="1">+E14-F14</f>
        <v>0</v>
      </c>
    </row>
    <row r="15" spans="1:13" s="12" customFormat="1" ht="18.75" customHeight="1">
      <c r="A15" s="6"/>
      <c r="B15" s="7"/>
      <c r="C15" s="7"/>
      <c r="D15" s="6"/>
      <c r="E15" s="34"/>
      <c r="F15" s="34"/>
      <c r="G15" s="34">
        <f t="shared" si="1"/>
        <v>0</v>
      </c>
    </row>
    <row r="16" spans="1:13" s="1" customFormat="1" ht="24" customHeight="1">
      <c r="A16" s="26"/>
      <c r="B16" s="10" t="s">
        <v>13</v>
      </c>
      <c r="C16" s="10"/>
      <c r="D16" s="26"/>
      <c r="E16" s="35">
        <f>SUM(E8:E15)</f>
        <v>448375</v>
      </c>
      <c r="F16" s="35">
        <f t="shared" ref="F16:G16" si="2">SUM(F8:F15)</f>
        <v>0</v>
      </c>
      <c r="G16" s="35">
        <f t="shared" si="2"/>
        <v>448375</v>
      </c>
    </row>
    <row r="17" spans="1:7">
      <c r="E17" s="43">
        <f>+ROUND(E16/1000,2)</f>
        <v>448.38</v>
      </c>
      <c r="F17" s="43">
        <f t="shared" ref="F17:G17" si="3">+ROUND(F16/1000,2)</f>
        <v>0</v>
      </c>
      <c r="G17" s="43">
        <f t="shared" si="3"/>
        <v>448.38</v>
      </c>
    </row>
    <row r="19" spans="1:7" ht="25.5" customHeight="1"/>
    <row r="20" spans="1:7" s="1" customFormat="1" ht="27.75" customHeight="1">
      <c r="A20" s="21"/>
      <c r="B20" s="1" t="s">
        <v>19</v>
      </c>
      <c r="D20" s="119" t="s">
        <v>226</v>
      </c>
      <c r="E20" s="119"/>
      <c r="F20" s="25"/>
    </row>
    <row r="21" spans="1:7" s="1" customFormat="1" ht="12.75" customHeight="1">
      <c r="A21" s="21"/>
      <c r="D21" s="128" t="s">
        <v>15</v>
      </c>
      <c r="E21" s="128"/>
      <c r="F21" s="41"/>
    </row>
    <row r="22" spans="1:7" s="1" customFormat="1" ht="24" customHeight="1">
      <c r="A22" s="21"/>
      <c r="D22" s="25"/>
      <c r="E22" s="25"/>
      <c r="F22" s="25"/>
    </row>
    <row r="23" spans="1:7" s="1" customFormat="1" ht="27.75" customHeight="1">
      <c r="A23" s="21"/>
      <c r="B23" s="1" t="s">
        <v>20</v>
      </c>
      <c r="D23" s="119" t="s">
        <v>227</v>
      </c>
      <c r="E23" s="119"/>
      <c r="F23" s="25"/>
    </row>
    <row r="24" spans="1:7" s="1" customFormat="1" ht="14.25" customHeight="1">
      <c r="A24" s="21"/>
      <c r="B24" s="22"/>
      <c r="C24" s="36" t="s">
        <v>16</v>
      </c>
      <c r="D24" s="128" t="s">
        <v>15</v>
      </c>
      <c r="E24" s="128"/>
      <c r="F24" s="41"/>
    </row>
  </sheetData>
  <mergeCells count="7">
    <mergeCell ref="D24:E24"/>
    <mergeCell ref="A1:G1"/>
    <mergeCell ref="A2:G2"/>
    <mergeCell ref="A3:G3"/>
    <mergeCell ref="D20:E20"/>
    <mergeCell ref="D21:E21"/>
    <mergeCell ref="D23:E23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22"/>
  <sheetViews>
    <sheetView view="pageBreakPreview" topLeftCell="A300" zoomScale="120" zoomScaleSheetLayoutView="120" workbookViewId="0">
      <selection activeCell="B305" sqref="B305"/>
    </sheetView>
  </sheetViews>
  <sheetFormatPr defaultRowHeight="13.5"/>
  <cols>
    <col min="1" max="1" width="4.7109375" style="12" customWidth="1"/>
    <col min="2" max="2" width="38.7109375" style="4" customWidth="1"/>
    <col min="3" max="3" width="13.42578125" style="4" customWidth="1"/>
    <col min="4" max="4" width="11.42578125" style="4" customWidth="1"/>
    <col min="5" max="5" width="14.5703125" style="4" customWidth="1"/>
    <col min="6" max="6" width="16.5703125" style="103" customWidth="1"/>
    <col min="7" max="7" width="16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23" t="s">
        <v>29</v>
      </c>
      <c r="B1" s="123"/>
      <c r="C1" s="123"/>
      <c r="D1" s="123"/>
      <c r="E1" s="123"/>
      <c r="F1" s="123"/>
      <c r="G1" s="123"/>
      <c r="H1" s="18"/>
      <c r="I1" s="18"/>
      <c r="J1" s="18"/>
      <c r="K1" s="18"/>
      <c r="L1" s="18"/>
      <c r="M1" s="18"/>
    </row>
    <row r="2" spans="1:13" s="1" customFormat="1" ht="49.5" customHeight="1">
      <c r="A2" s="124" t="s">
        <v>228</v>
      </c>
      <c r="B2" s="124"/>
      <c r="C2" s="124"/>
      <c r="D2" s="124"/>
      <c r="E2" s="124"/>
      <c r="F2" s="124"/>
      <c r="G2" s="124"/>
    </row>
    <row r="3" spans="1:13" s="16" customFormat="1" ht="23.25" customHeight="1">
      <c r="A3" s="125" t="s">
        <v>173</v>
      </c>
      <c r="B3" s="125"/>
      <c r="C3" s="125"/>
      <c r="D3" s="125"/>
      <c r="E3" s="125"/>
      <c r="F3" s="125"/>
      <c r="G3" s="125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102"/>
      <c r="G4" s="2"/>
      <c r="H4" s="19"/>
      <c r="I4" s="19"/>
      <c r="J4" s="19"/>
      <c r="K4" s="19"/>
      <c r="L4" s="19"/>
      <c r="M4" s="19"/>
    </row>
    <row r="5" spans="1:13" ht="23.25" customHeight="1">
      <c r="D5" s="5"/>
      <c r="G5" s="5" t="s">
        <v>3</v>
      </c>
    </row>
    <row r="6" spans="1:13" s="15" customFormat="1" ht="54" customHeight="1">
      <c r="A6" s="28" t="s">
        <v>4</v>
      </c>
      <c r="B6" s="28" t="s">
        <v>17</v>
      </c>
      <c r="C6" s="28" t="s">
        <v>18</v>
      </c>
      <c r="D6" s="28" t="s">
        <v>9</v>
      </c>
      <c r="E6" s="40" t="s">
        <v>38</v>
      </c>
      <c r="F6" s="104" t="s">
        <v>1</v>
      </c>
      <c r="G6" s="40" t="s">
        <v>39</v>
      </c>
    </row>
    <row r="7" spans="1:13" s="12" customFormat="1">
      <c r="A7" s="6">
        <v>1</v>
      </c>
      <c r="B7" s="6">
        <v>2</v>
      </c>
      <c r="C7" s="6">
        <v>3</v>
      </c>
      <c r="D7" s="6">
        <v>4</v>
      </c>
      <c r="E7" s="34">
        <v>5</v>
      </c>
      <c r="F7" s="105">
        <v>6</v>
      </c>
      <c r="G7" s="34">
        <v>7</v>
      </c>
    </row>
    <row r="8" spans="1:13" s="12" customFormat="1">
      <c r="A8" s="6"/>
      <c r="B8" s="6" t="s">
        <v>254</v>
      </c>
      <c r="C8" s="6"/>
      <c r="D8" s="6"/>
      <c r="E8" s="34">
        <f>+'Shenq, shinutyunner'!J9</f>
        <v>162834600</v>
      </c>
      <c r="F8" s="105"/>
      <c r="G8" s="34">
        <f>+E8-F8</f>
        <v>162834600</v>
      </c>
    </row>
    <row r="9" spans="1:13" s="12" customFormat="1">
      <c r="A9" s="6"/>
      <c r="B9" s="6" t="s">
        <v>255</v>
      </c>
      <c r="C9" s="6"/>
      <c r="D9" s="6"/>
      <c r="E9" s="34">
        <f>+'Shenq, shinutyunner'!J13</f>
        <v>62523500</v>
      </c>
      <c r="F9" s="105"/>
      <c r="G9" s="34">
        <f>+E9-F9</f>
        <v>62523500</v>
      </c>
    </row>
    <row r="10" spans="1:13" s="12" customFormat="1">
      <c r="A10" s="6"/>
      <c r="B10" s="6"/>
      <c r="C10" s="6"/>
      <c r="D10" s="6"/>
      <c r="E10" s="34"/>
      <c r="F10" s="105"/>
      <c r="G10" s="34"/>
    </row>
    <row r="11" spans="1:13" s="12" customFormat="1" ht="24.75" customHeight="1">
      <c r="A11" s="6">
        <v>1</v>
      </c>
      <c r="B11" s="96" t="s">
        <v>175</v>
      </c>
      <c r="C11" s="97">
        <v>2015</v>
      </c>
      <c r="D11" s="34">
        <v>1</v>
      </c>
      <c r="E11" s="100">
        <v>35000</v>
      </c>
      <c r="F11" s="106"/>
      <c r="G11" s="34">
        <f>+E11-F11</f>
        <v>35000</v>
      </c>
    </row>
    <row r="12" spans="1:13" s="12" customFormat="1" ht="24.75" customHeight="1">
      <c r="A12" s="6">
        <v>2</v>
      </c>
      <c r="B12" s="96" t="s">
        <v>175</v>
      </c>
      <c r="C12" s="97">
        <v>2015</v>
      </c>
      <c r="D12" s="34">
        <v>1</v>
      </c>
      <c r="E12" s="100">
        <v>35000</v>
      </c>
      <c r="F12" s="106"/>
      <c r="G12" s="34">
        <f t="shared" ref="G12:G75" si="0">+E12-F12</f>
        <v>35000</v>
      </c>
    </row>
    <row r="13" spans="1:13" s="12" customFormat="1" ht="24.75" customHeight="1">
      <c r="A13" s="6">
        <v>3</v>
      </c>
      <c r="B13" s="96" t="s">
        <v>175</v>
      </c>
      <c r="C13" s="97">
        <v>2015</v>
      </c>
      <c r="D13" s="34">
        <v>1</v>
      </c>
      <c r="E13" s="100">
        <v>35000</v>
      </c>
      <c r="F13" s="106"/>
      <c r="G13" s="34">
        <f t="shared" si="0"/>
        <v>35000</v>
      </c>
    </row>
    <row r="14" spans="1:13" s="12" customFormat="1" ht="24.75" customHeight="1">
      <c r="A14" s="6">
        <v>4</v>
      </c>
      <c r="B14" s="96" t="s">
        <v>175</v>
      </c>
      <c r="C14" s="97">
        <v>2015</v>
      </c>
      <c r="D14" s="34">
        <v>1</v>
      </c>
      <c r="E14" s="100">
        <v>35000</v>
      </c>
      <c r="F14" s="106"/>
      <c r="G14" s="34">
        <f t="shared" si="0"/>
        <v>35000</v>
      </c>
    </row>
    <row r="15" spans="1:13" s="12" customFormat="1" ht="24.75" customHeight="1">
      <c r="A15" s="6">
        <v>5</v>
      </c>
      <c r="B15" s="96" t="s">
        <v>175</v>
      </c>
      <c r="C15" s="97">
        <v>2015</v>
      </c>
      <c r="D15" s="34">
        <v>1</v>
      </c>
      <c r="E15" s="100">
        <v>35000</v>
      </c>
      <c r="F15" s="106"/>
      <c r="G15" s="34">
        <f t="shared" si="0"/>
        <v>35000</v>
      </c>
    </row>
    <row r="16" spans="1:13" s="12" customFormat="1" ht="24.75" customHeight="1">
      <c r="A16" s="6">
        <v>6</v>
      </c>
      <c r="B16" s="96" t="s">
        <v>175</v>
      </c>
      <c r="C16" s="97">
        <v>2015</v>
      </c>
      <c r="D16" s="34">
        <v>1</v>
      </c>
      <c r="E16" s="100">
        <v>35000</v>
      </c>
      <c r="F16" s="106"/>
      <c r="G16" s="34">
        <f t="shared" si="0"/>
        <v>35000</v>
      </c>
    </row>
    <row r="17" spans="1:7" s="12" customFormat="1" ht="24.75" customHeight="1">
      <c r="A17" s="6">
        <v>7</v>
      </c>
      <c r="B17" s="96" t="s">
        <v>177</v>
      </c>
      <c r="C17" s="97">
        <v>2013</v>
      </c>
      <c r="D17" s="34">
        <v>1</v>
      </c>
      <c r="E17" s="100">
        <v>6000</v>
      </c>
      <c r="F17" s="106"/>
      <c r="G17" s="34">
        <f t="shared" si="0"/>
        <v>6000</v>
      </c>
    </row>
    <row r="18" spans="1:7" s="12" customFormat="1" ht="24.75" customHeight="1">
      <c r="A18" s="6">
        <v>8</v>
      </c>
      <c r="B18" s="96" t="s">
        <v>177</v>
      </c>
      <c r="C18" s="97">
        <v>2013</v>
      </c>
      <c r="D18" s="34">
        <v>1</v>
      </c>
      <c r="E18" s="100">
        <v>6000</v>
      </c>
      <c r="F18" s="106"/>
      <c r="G18" s="34">
        <f t="shared" si="0"/>
        <v>6000</v>
      </c>
    </row>
    <row r="19" spans="1:7" s="12" customFormat="1" ht="24.75" customHeight="1">
      <c r="A19" s="6">
        <v>9</v>
      </c>
      <c r="B19" s="96" t="s">
        <v>177</v>
      </c>
      <c r="C19" s="97">
        <v>2013</v>
      </c>
      <c r="D19" s="34">
        <v>1</v>
      </c>
      <c r="E19" s="100">
        <v>6000</v>
      </c>
      <c r="F19" s="106"/>
      <c r="G19" s="34">
        <f t="shared" si="0"/>
        <v>6000</v>
      </c>
    </row>
    <row r="20" spans="1:7" s="12" customFormat="1" ht="24.75" customHeight="1">
      <c r="A20" s="6">
        <v>10</v>
      </c>
      <c r="B20" s="96" t="s">
        <v>178</v>
      </c>
      <c r="C20" s="97">
        <v>2014</v>
      </c>
      <c r="D20" s="34">
        <v>1</v>
      </c>
      <c r="E20" s="100">
        <v>9750</v>
      </c>
      <c r="F20" s="106"/>
      <c r="G20" s="34">
        <f t="shared" si="0"/>
        <v>9750</v>
      </c>
    </row>
    <row r="21" spans="1:7" s="12" customFormat="1" ht="24.75" customHeight="1">
      <c r="A21" s="6">
        <v>11</v>
      </c>
      <c r="B21" s="96" t="s">
        <v>178</v>
      </c>
      <c r="C21" s="97">
        <v>2014</v>
      </c>
      <c r="D21" s="34">
        <v>1</v>
      </c>
      <c r="E21" s="100">
        <v>9750</v>
      </c>
      <c r="F21" s="106"/>
      <c r="G21" s="34">
        <f t="shared" si="0"/>
        <v>9750</v>
      </c>
    </row>
    <row r="22" spans="1:7" s="12" customFormat="1" ht="24.75" customHeight="1">
      <c r="A22" s="6">
        <v>12</v>
      </c>
      <c r="B22" s="96" t="s">
        <v>178</v>
      </c>
      <c r="C22" s="97">
        <v>2014</v>
      </c>
      <c r="D22" s="34">
        <v>1</v>
      </c>
      <c r="E22" s="100">
        <v>9750</v>
      </c>
      <c r="F22" s="106"/>
      <c r="G22" s="34">
        <f t="shared" si="0"/>
        <v>9750</v>
      </c>
    </row>
    <row r="23" spans="1:7" s="12" customFormat="1" ht="24.75" customHeight="1">
      <c r="A23" s="6">
        <v>13</v>
      </c>
      <c r="B23" s="96" t="s">
        <v>178</v>
      </c>
      <c r="C23" s="97">
        <v>2014</v>
      </c>
      <c r="D23" s="34">
        <v>1</v>
      </c>
      <c r="E23" s="100">
        <v>9750</v>
      </c>
      <c r="F23" s="106"/>
      <c r="G23" s="34">
        <f t="shared" si="0"/>
        <v>9750</v>
      </c>
    </row>
    <row r="24" spans="1:7" s="12" customFormat="1" ht="24.75" customHeight="1">
      <c r="A24" s="6">
        <v>14</v>
      </c>
      <c r="B24" s="96" t="s">
        <v>178</v>
      </c>
      <c r="C24" s="97">
        <v>2014</v>
      </c>
      <c r="D24" s="34">
        <v>1</v>
      </c>
      <c r="E24" s="100">
        <v>9750</v>
      </c>
      <c r="F24" s="106"/>
      <c r="G24" s="34">
        <f t="shared" si="0"/>
        <v>9750</v>
      </c>
    </row>
    <row r="25" spans="1:7" s="12" customFormat="1" ht="24.75" customHeight="1">
      <c r="A25" s="6">
        <v>15</v>
      </c>
      <c r="B25" s="96" t="s">
        <v>178</v>
      </c>
      <c r="C25" s="97">
        <v>2014</v>
      </c>
      <c r="D25" s="34">
        <v>1</v>
      </c>
      <c r="E25" s="100">
        <v>9750</v>
      </c>
      <c r="F25" s="106"/>
      <c r="G25" s="34">
        <f t="shared" si="0"/>
        <v>9750</v>
      </c>
    </row>
    <row r="26" spans="1:7" s="12" customFormat="1" ht="24.75" customHeight="1">
      <c r="A26" s="6">
        <v>16</v>
      </c>
      <c r="B26" s="96" t="s">
        <v>178</v>
      </c>
      <c r="C26" s="97">
        <v>2014</v>
      </c>
      <c r="D26" s="34">
        <v>1</v>
      </c>
      <c r="E26" s="100">
        <v>9750</v>
      </c>
      <c r="F26" s="106"/>
      <c r="G26" s="34">
        <f t="shared" si="0"/>
        <v>9750</v>
      </c>
    </row>
    <row r="27" spans="1:7" s="12" customFormat="1" ht="24.75" customHeight="1">
      <c r="A27" s="6">
        <v>17</v>
      </c>
      <c r="B27" s="96" t="s">
        <v>178</v>
      </c>
      <c r="C27" s="97">
        <v>2014</v>
      </c>
      <c r="D27" s="34">
        <v>1</v>
      </c>
      <c r="E27" s="100">
        <v>9750</v>
      </c>
      <c r="F27" s="106"/>
      <c r="G27" s="34">
        <f t="shared" si="0"/>
        <v>9750</v>
      </c>
    </row>
    <row r="28" spans="1:7" s="12" customFormat="1" ht="24.75" customHeight="1">
      <c r="A28" s="6">
        <v>18</v>
      </c>
      <c r="B28" s="96" t="s">
        <v>178</v>
      </c>
      <c r="C28" s="97">
        <v>2014</v>
      </c>
      <c r="D28" s="34">
        <v>1</v>
      </c>
      <c r="E28" s="100">
        <v>9750</v>
      </c>
      <c r="F28" s="106"/>
      <c r="G28" s="34">
        <f t="shared" si="0"/>
        <v>9750</v>
      </c>
    </row>
    <row r="29" spans="1:7" s="12" customFormat="1" ht="24.75" customHeight="1">
      <c r="A29" s="6">
        <v>19</v>
      </c>
      <c r="B29" s="96" t="s">
        <v>178</v>
      </c>
      <c r="C29" s="97">
        <v>2014</v>
      </c>
      <c r="D29" s="34">
        <v>1</v>
      </c>
      <c r="E29" s="100">
        <v>9750</v>
      </c>
      <c r="F29" s="106"/>
      <c r="G29" s="34">
        <f t="shared" si="0"/>
        <v>9750</v>
      </c>
    </row>
    <row r="30" spans="1:7" s="12" customFormat="1" ht="24.75" customHeight="1">
      <c r="A30" s="6">
        <v>20</v>
      </c>
      <c r="B30" s="96" t="s">
        <v>178</v>
      </c>
      <c r="C30" s="97">
        <v>2014</v>
      </c>
      <c r="D30" s="34">
        <v>1</v>
      </c>
      <c r="E30" s="100">
        <v>9750</v>
      </c>
      <c r="F30" s="106"/>
      <c r="G30" s="34">
        <f t="shared" si="0"/>
        <v>9750</v>
      </c>
    </row>
    <row r="31" spans="1:7" s="12" customFormat="1" ht="24.75" customHeight="1">
      <c r="A31" s="6">
        <v>21</v>
      </c>
      <c r="B31" s="96" t="s">
        <v>178</v>
      </c>
      <c r="C31" s="97">
        <v>2014</v>
      </c>
      <c r="D31" s="34">
        <v>1</v>
      </c>
      <c r="E31" s="100">
        <v>9750</v>
      </c>
      <c r="F31" s="106"/>
      <c r="G31" s="34">
        <f t="shared" si="0"/>
        <v>9750</v>
      </c>
    </row>
    <row r="32" spans="1:7" s="12" customFormat="1" ht="24.75" customHeight="1">
      <c r="A32" s="6">
        <v>22</v>
      </c>
      <c r="B32" s="96" t="s">
        <v>178</v>
      </c>
      <c r="C32" s="97">
        <v>2014</v>
      </c>
      <c r="D32" s="34">
        <v>1</v>
      </c>
      <c r="E32" s="100">
        <v>9750</v>
      </c>
      <c r="F32" s="106"/>
      <c r="G32" s="34">
        <f t="shared" si="0"/>
        <v>9750</v>
      </c>
    </row>
    <row r="33" spans="1:7" s="12" customFormat="1" ht="24.75" customHeight="1">
      <c r="A33" s="6">
        <v>23</v>
      </c>
      <c r="B33" s="96" t="s">
        <v>178</v>
      </c>
      <c r="C33" s="97">
        <v>2014</v>
      </c>
      <c r="D33" s="34">
        <v>1</v>
      </c>
      <c r="E33" s="100">
        <v>9750</v>
      </c>
      <c r="F33" s="106"/>
      <c r="G33" s="34">
        <f t="shared" si="0"/>
        <v>9750</v>
      </c>
    </row>
    <row r="34" spans="1:7" s="12" customFormat="1" ht="24.75" customHeight="1">
      <c r="A34" s="6">
        <v>24</v>
      </c>
      <c r="B34" s="96" t="s">
        <v>178</v>
      </c>
      <c r="C34" s="97">
        <v>2014</v>
      </c>
      <c r="D34" s="34">
        <v>1</v>
      </c>
      <c r="E34" s="100">
        <v>9750</v>
      </c>
      <c r="F34" s="106"/>
      <c r="G34" s="34">
        <f t="shared" si="0"/>
        <v>9750</v>
      </c>
    </row>
    <row r="35" spans="1:7" s="12" customFormat="1" ht="24.75" customHeight="1">
      <c r="A35" s="6">
        <v>25</v>
      </c>
      <c r="B35" s="96" t="s">
        <v>178</v>
      </c>
      <c r="C35" s="97">
        <v>2014</v>
      </c>
      <c r="D35" s="34">
        <v>1</v>
      </c>
      <c r="E35" s="100">
        <v>9750</v>
      </c>
      <c r="F35" s="106"/>
      <c r="G35" s="34">
        <f t="shared" si="0"/>
        <v>9750</v>
      </c>
    </row>
    <row r="36" spans="1:7" s="12" customFormat="1" ht="24.75" customHeight="1">
      <c r="A36" s="6">
        <v>26</v>
      </c>
      <c r="B36" s="96" t="s">
        <v>179</v>
      </c>
      <c r="C36" s="97">
        <v>2013</v>
      </c>
      <c r="D36" s="34">
        <v>1</v>
      </c>
      <c r="E36" s="100">
        <v>1800</v>
      </c>
      <c r="F36" s="106"/>
      <c r="G36" s="34">
        <f t="shared" si="0"/>
        <v>1800</v>
      </c>
    </row>
    <row r="37" spans="1:7" s="12" customFormat="1" ht="24.75" customHeight="1">
      <c r="A37" s="6">
        <v>27</v>
      </c>
      <c r="B37" s="96" t="s">
        <v>179</v>
      </c>
      <c r="C37" s="97">
        <v>2013</v>
      </c>
      <c r="D37" s="34">
        <v>1</v>
      </c>
      <c r="E37" s="100">
        <v>1800</v>
      </c>
      <c r="F37" s="106"/>
      <c r="G37" s="34">
        <f t="shared" si="0"/>
        <v>1800</v>
      </c>
    </row>
    <row r="38" spans="1:7" s="12" customFormat="1" ht="24.75" customHeight="1">
      <c r="A38" s="6">
        <v>28</v>
      </c>
      <c r="B38" s="96" t="s">
        <v>179</v>
      </c>
      <c r="C38" s="97">
        <v>2013</v>
      </c>
      <c r="D38" s="34">
        <v>1</v>
      </c>
      <c r="E38" s="100">
        <v>1800</v>
      </c>
      <c r="F38" s="106"/>
      <c r="G38" s="34">
        <f t="shared" si="0"/>
        <v>1800</v>
      </c>
    </row>
    <row r="39" spans="1:7" s="12" customFormat="1" ht="24.75" customHeight="1">
      <c r="A39" s="6">
        <v>29</v>
      </c>
      <c r="B39" s="96" t="s">
        <v>179</v>
      </c>
      <c r="C39" s="97">
        <v>2013</v>
      </c>
      <c r="D39" s="34">
        <v>1</v>
      </c>
      <c r="E39" s="100">
        <v>1800</v>
      </c>
      <c r="F39" s="106"/>
      <c r="G39" s="34">
        <f t="shared" si="0"/>
        <v>1800</v>
      </c>
    </row>
    <row r="40" spans="1:7" s="12" customFormat="1" ht="24.75" customHeight="1">
      <c r="A40" s="6">
        <v>30</v>
      </c>
      <c r="B40" s="96" t="s">
        <v>180</v>
      </c>
      <c r="C40" s="97">
        <v>2014</v>
      </c>
      <c r="D40" s="34">
        <v>1</v>
      </c>
      <c r="E40" s="100">
        <v>39000</v>
      </c>
      <c r="F40" s="106"/>
      <c r="G40" s="34">
        <f t="shared" si="0"/>
        <v>39000</v>
      </c>
    </row>
    <row r="41" spans="1:7" s="12" customFormat="1" ht="24.75" customHeight="1">
      <c r="A41" s="6">
        <v>31</v>
      </c>
      <c r="B41" s="96" t="s">
        <v>180</v>
      </c>
      <c r="C41" s="97">
        <v>2014</v>
      </c>
      <c r="D41" s="34">
        <v>1</v>
      </c>
      <c r="E41" s="100">
        <v>39000</v>
      </c>
      <c r="F41" s="106"/>
      <c r="G41" s="34">
        <f t="shared" si="0"/>
        <v>39000</v>
      </c>
    </row>
    <row r="42" spans="1:7" s="12" customFormat="1" ht="24.75" customHeight="1">
      <c r="A42" s="6">
        <v>32</v>
      </c>
      <c r="B42" s="96" t="s">
        <v>180</v>
      </c>
      <c r="C42" s="97">
        <v>2014</v>
      </c>
      <c r="D42" s="34">
        <v>1</v>
      </c>
      <c r="E42" s="100">
        <v>39000</v>
      </c>
      <c r="F42" s="106"/>
      <c r="G42" s="34">
        <f t="shared" si="0"/>
        <v>39000</v>
      </c>
    </row>
    <row r="43" spans="1:7" s="12" customFormat="1" ht="24.75" customHeight="1">
      <c r="A43" s="6">
        <v>33</v>
      </c>
      <c r="B43" s="96" t="s">
        <v>180</v>
      </c>
      <c r="C43" s="97">
        <v>2014</v>
      </c>
      <c r="D43" s="34">
        <v>1</v>
      </c>
      <c r="E43" s="100">
        <v>39000</v>
      </c>
      <c r="F43" s="106"/>
      <c r="G43" s="34">
        <f t="shared" si="0"/>
        <v>39000</v>
      </c>
    </row>
    <row r="44" spans="1:7" s="12" customFormat="1" ht="24.75" customHeight="1">
      <c r="A44" s="6">
        <v>34</v>
      </c>
      <c r="B44" s="96" t="s">
        <v>180</v>
      </c>
      <c r="C44" s="97">
        <v>2014</v>
      </c>
      <c r="D44" s="34">
        <v>1</v>
      </c>
      <c r="E44" s="100">
        <v>39000</v>
      </c>
      <c r="F44" s="106"/>
      <c r="G44" s="34">
        <f t="shared" si="0"/>
        <v>39000</v>
      </c>
    </row>
    <row r="45" spans="1:7" s="12" customFormat="1" ht="24.75" customHeight="1">
      <c r="A45" s="6">
        <v>35</v>
      </c>
      <c r="B45" s="96" t="s">
        <v>180</v>
      </c>
      <c r="C45" s="97">
        <v>2014</v>
      </c>
      <c r="D45" s="34">
        <v>1</v>
      </c>
      <c r="E45" s="100">
        <v>39000</v>
      </c>
      <c r="F45" s="106"/>
      <c r="G45" s="34">
        <f t="shared" si="0"/>
        <v>39000</v>
      </c>
    </row>
    <row r="46" spans="1:7" s="12" customFormat="1" ht="24.75" customHeight="1">
      <c r="A46" s="6">
        <v>36</v>
      </c>
      <c r="B46" s="96" t="s">
        <v>180</v>
      </c>
      <c r="C46" s="97">
        <v>2014</v>
      </c>
      <c r="D46" s="34">
        <v>1</v>
      </c>
      <c r="E46" s="100">
        <v>39000</v>
      </c>
      <c r="F46" s="106"/>
      <c r="G46" s="34">
        <f t="shared" si="0"/>
        <v>39000</v>
      </c>
    </row>
    <row r="47" spans="1:7" s="12" customFormat="1" ht="24.75" customHeight="1">
      <c r="A47" s="6">
        <v>37</v>
      </c>
      <c r="B47" s="96" t="s">
        <v>180</v>
      </c>
      <c r="C47" s="97">
        <v>2014</v>
      </c>
      <c r="D47" s="34">
        <v>1</v>
      </c>
      <c r="E47" s="100">
        <v>39000</v>
      </c>
      <c r="F47" s="106"/>
      <c r="G47" s="34">
        <f t="shared" si="0"/>
        <v>39000</v>
      </c>
    </row>
    <row r="48" spans="1:7" s="12" customFormat="1" ht="24.75" customHeight="1">
      <c r="A48" s="6">
        <v>38</v>
      </c>
      <c r="B48" s="96" t="s">
        <v>180</v>
      </c>
      <c r="C48" s="97">
        <v>2014</v>
      </c>
      <c r="D48" s="34">
        <v>1</v>
      </c>
      <c r="E48" s="100">
        <v>39000</v>
      </c>
      <c r="F48" s="106"/>
      <c r="G48" s="34">
        <f t="shared" si="0"/>
        <v>39000</v>
      </c>
    </row>
    <row r="49" spans="1:7" s="12" customFormat="1" ht="24.75" customHeight="1">
      <c r="A49" s="6">
        <v>39</v>
      </c>
      <c r="B49" s="96" t="s">
        <v>180</v>
      </c>
      <c r="C49" s="97">
        <v>2014</v>
      </c>
      <c r="D49" s="34">
        <v>1</v>
      </c>
      <c r="E49" s="100">
        <v>39000</v>
      </c>
      <c r="F49" s="106"/>
      <c r="G49" s="34">
        <f t="shared" si="0"/>
        <v>39000</v>
      </c>
    </row>
    <row r="50" spans="1:7" s="12" customFormat="1" ht="24.75" customHeight="1">
      <c r="A50" s="6">
        <v>40</v>
      </c>
      <c r="B50" s="96" t="s">
        <v>180</v>
      </c>
      <c r="C50" s="97">
        <v>2014</v>
      </c>
      <c r="D50" s="34">
        <v>1</v>
      </c>
      <c r="E50" s="100">
        <v>39000</v>
      </c>
      <c r="F50" s="106"/>
      <c r="G50" s="34">
        <f t="shared" si="0"/>
        <v>39000</v>
      </c>
    </row>
    <row r="51" spans="1:7" s="12" customFormat="1" ht="24.75" customHeight="1">
      <c r="A51" s="6">
        <v>41</v>
      </c>
      <c r="B51" s="96" t="s">
        <v>179</v>
      </c>
      <c r="C51" s="97">
        <v>2014</v>
      </c>
      <c r="D51" s="34">
        <v>1</v>
      </c>
      <c r="E51" s="100">
        <v>1625</v>
      </c>
      <c r="F51" s="106"/>
      <c r="G51" s="34">
        <f t="shared" si="0"/>
        <v>1625</v>
      </c>
    </row>
    <row r="52" spans="1:7" s="12" customFormat="1" ht="24.75" customHeight="1">
      <c r="A52" s="6">
        <v>42</v>
      </c>
      <c r="B52" s="96" t="s">
        <v>179</v>
      </c>
      <c r="C52" s="97">
        <v>2014</v>
      </c>
      <c r="D52" s="34">
        <v>1</v>
      </c>
      <c r="E52" s="100">
        <v>1625</v>
      </c>
      <c r="F52" s="106"/>
      <c r="G52" s="34">
        <f t="shared" si="0"/>
        <v>1625</v>
      </c>
    </row>
    <row r="53" spans="1:7" s="12" customFormat="1" ht="24.75" customHeight="1">
      <c r="A53" s="6">
        <v>43</v>
      </c>
      <c r="B53" s="96" t="s">
        <v>179</v>
      </c>
      <c r="C53" s="97">
        <v>2014</v>
      </c>
      <c r="D53" s="34">
        <v>1</v>
      </c>
      <c r="E53" s="100">
        <v>1625</v>
      </c>
      <c r="F53" s="106"/>
      <c r="G53" s="34">
        <f t="shared" si="0"/>
        <v>1625</v>
      </c>
    </row>
    <row r="54" spans="1:7" s="12" customFormat="1" ht="24.75" customHeight="1">
      <c r="A54" s="6">
        <v>44</v>
      </c>
      <c r="B54" s="96" t="s">
        <v>179</v>
      </c>
      <c r="C54" s="97">
        <v>2014</v>
      </c>
      <c r="D54" s="34">
        <v>1</v>
      </c>
      <c r="E54" s="100">
        <v>1625</v>
      </c>
      <c r="F54" s="106"/>
      <c r="G54" s="34">
        <f t="shared" si="0"/>
        <v>1625</v>
      </c>
    </row>
    <row r="55" spans="1:7" s="12" customFormat="1" ht="24.75" customHeight="1">
      <c r="A55" s="6">
        <v>45</v>
      </c>
      <c r="B55" s="96" t="s">
        <v>179</v>
      </c>
      <c r="C55" s="97">
        <v>2014</v>
      </c>
      <c r="D55" s="34">
        <v>1</v>
      </c>
      <c r="E55" s="100">
        <v>1625</v>
      </c>
      <c r="F55" s="106"/>
      <c r="G55" s="34">
        <f t="shared" si="0"/>
        <v>1625</v>
      </c>
    </row>
    <row r="56" spans="1:7" s="12" customFormat="1" ht="24.75" customHeight="1">
      <c r="A56" s="6">
        <v>46</v>
      </c>
      <c r="B56" s="96" t="s">
        <v>179</v>
      </c>
      <c r="C56" s="97">
        <v>2014</v>
      </c>
      <c r="D56" s="34">
        <v>1</v>
      </c>
      <c r="E56" s="100">
        <v>1625</v>
      </c>
      <c r="F56" s="106"/>
      <c r="G56" s="34">
        <f t="shared" si="0"/>
        <v>1625</v>
      </c>
    </row>
    <row r="57" spans="1:7" s="12" customFormat="1" ht="24.75" customHeight="1">
      <c r="A57" s="6">
        <v>47</v>
      </c>
      <c r="B57" s="96" t="s">
        <v>179</v>
      </c>
      <c r="C57" s="97">
        <v>2014</v>
      </c>
      <c r="D57" s="34">
        <v>1</v>
      </c>
      <c r="E57" s="100">
        <v>1625</v>
      </c>
      <c r="F57" s="106"/>
      <c r="G57" s="34">
        <f t="shared" si="0"/>
        <v>1625</v>
      </c>
    </row>
    <row r="58" spans="1:7" s="12" customFormat="1" ht="24.75" customHeight="1">
      <c r="A58" s="6">
        <v>48</v>
      </c>
      <c r="B58" s="96" t="s">
        <v>179</v>
      </c>
      <c r="C58" s="97">
        <v>2014</v>
      </c>
      <c r="D58" s="34">
        <v>1</v>
      </c>
      <c r="E58" s="100">
        <v>1625</v>
      </c>
      <c r="F58" s="106"/>
      <c r="G58" s="34">
        <f t="shared" si="0"/>
        <v>1625</v>
      </c>
    </row>
    <row r="59" spans="1:7" s="12" customFormat="1" ht="24.75" customHeight="1">
      <c r="A59" s="6">
        <v>49</v>
      </c>
      <c r="B59" s="96" t="s">
        <v>179</v>
      </c>
      <c r="C59" s="97">
        <v>2014</v>
      </c>
      <c r="D59" s="34">
        <v>1</v>
      </c>
      <c r="E59" s="100">
        <v>1625</v>
      </c>
      <c r="F59" s="106"/>
      <c r="G59" s="34">
        <f t="shared" si="0"/>
        <v>1625</v>
      </c>
    </row>
    <row r="60" spans="1:7" s="12" customFormat="1" ht="24.75" customHeight="1">
      <c r="A60" s="6">
        <v>50</v>
      </c>
      <c r="B60" s="96" t="s">
        <v>179</v>
      </c>
      <c r="C60" s="97">
        <v>2014</v>
      </c>
      <c r="D60" s="34">
        <v>1</v>
      </c>
      <c r="E60" s="100">
        <v>1625</v>
      </c>
      <c r="F60" s="106"/>
      <c r="G60" s="34">
        <f t="shared" si="0"/>
        <v>1625</v>
      </c>
    </row>
    <row r="61" spans="1:7" s="12" customFormat="1" ht="24.75" customHeight="1">
      <c r="A61" s="6">
        <v>51</v>
      </c>
      <c r="B61" s="96" t="s">
        <v>179</v>
      </c>
      <c r="C61" s="97">
        <v>2014</v>
      </c>
      <c r="D61" s="34">
        <v>1</v>
      </c>
      <c r="E61" s="100">
        <v>1625</v>
      </c>
      <c r="F61" s="106"/>
      <c r="G61" s="34">
        <f t="shared" si="0"/>
        <v>1625</v>
      </c>
    </row>
    <row r="62" spans="1:7" s="12" customFormat="1" ht="24.75" customHeight="1">
      <c r="A62" s="6">
        <v>52</v>
      </c>
      <c r="B62" s="96" t="s">
        <v>179</v>
      </c>
      <c r="C62" s="97">
        <v>2014</v>
      </c>
      <c r="D62" s="34">
        <v>1</v>
      </c>
      <c r="E62" s="100">
        <v>1625</v>
      </c>
      <c r="F62" s="106"/>
      <c r="G62" s="34">
        <f t="shared" si="0"/>
        <v>1625</v>
      </c>
    </row>
    <row r="63" spans="1:7" s="12" customFormat="1" ht="24.75" customHeight="1">
      <c r="A63" s="6">
        <v>53</v>
      </c>
      <c r="B63" s="96" t="s">
        <v>179</v>
      </c>
      <c r="C63" s="97">
        <v>2014</v>
      </c>
      <c r="D63" s="34">
        <v>1</v>
      </c>
      <c r="E63" s="100">
        <v>1625</v>
      </c>
      <c r="F63" s="106"/>
      <c r="G63" s="34">
        <f t="shared" si="0"/>
        <v>1625</v>
      </c>
    </row>
    <row r="64" spans="1:7" s="12" customFormat="1" ht="24.75" customHeight="1">
      <c r="A64" s="6">
        <v>54</v>
      </c>
      <c r="B64" s="96" t="s">
        <v>179</v>
      </c>
      <c r="C64" s="97">
        <v>2014</v>
      </c>
      <c r="D64" s="34">
        <v>1</v>
      </c>
      <c r="E64" s="100">
        <v>1625</v>
      </c>
      <c r="F64" s="106"/>
      <c r="G64" s="34">
        <f t="shared" si="0"/>
        <v>1625</v>
      </c>
    </row>
    <row r="65" spans="1:7" s="12" customFormat="1" ht="24.75" customHeight="1">
      <c r="A65" s="6">
        <v>55</v>
      </c>
      <c r="B65" s="96" t="s">
        <v>179</v>
      </c>
      <c r="C65" s="97">
        <v>2014</v>
      </c>
      <c r="D65" s="34">
        <v>1</v>
      </c>
      <c r="E65" s="100">
        <v>1625</v>
      </c>
      <c r="F65" s="106"/>
      <c r="G65" s="34">
        <f t="shared" si="0"/>
        <v>1625</v>
      </c>
    </row>
    <row r="66" spans="1:7" s="12" customFormat="1" ht="24.75" customHeight="1">
      <c r="A66" s="6">
        <v>56</v>
      </c>
      <c r="B66" s="96" t="s">
        <v>179</v>
      </c>
      <c r="C66" s="97">
        <v>2014</v>
      </c>
      <c r="D66" s="34">
        <v>1</v>
      </c>
      <c r="E66" s="100">
        <v>1625</v>
      </c>
      <c r="F66" s="106"/>
      <c r="G66" s="34">
        <f t="shared" si="0"/>
        <v>1625</v>
      </c>
    </row>
    <row r="67" spans="1:7" s="12" customFormat="1" ht="24.75" customHeight="1">
      <c r="A67" s="6">
        <v>57</v>
      </c>
      <c r="B67" s="96" t="s">
        <v>179</v>
      </c>
      <c r="C67" s="97">
        <v>2014</v>
      </c>
      <c r="D67" s="34">
        <v>1</v>
      </c>
      <c r="E67" s="100">
        <v>1625</v>
      </c>
      <c r="F67" s="106"/>
      <c r="G67" s="34">
        <f t="shared" si="0"/>
        <v>1625</v>
      </c>
    </row>
    <row r="68" spans="1:7" s="12" customFormat="1" ht="24.75" customHeight="1">
      <c r="A68" s="6">
        <v>58</v>
      </c>
      <c r="B68" s="96" t="s">
        <v>179</v>
      </c>
      <c r="C68" s="97">
        <v>2014</v>
      </c>
      <c r="D68" s="34">
        <v>1</v>
      </c>
      <c r="E68" s="100">
        <v>1625</v>
      </c>
      <c r="F68" s="106"/>
      <c r="G68" s="34">
        <f t="shared" si="0"/>
        <v>1625</v>
      </c>
    </row>
    <row r="69" spans="1:7" s="12" customFormat="1" ht="24.75" customHeight="1">
      <c r="A69" s="6">
        <v>59</v>
      </c>
      <c r="B69" s="96" t="s">
        <v>179</v>
      </c>
      <c r="C69" s="97">
        <v>2014</v>
      </c>
      <c r="D69" s="34">
        <v>1</v>
      </c>
      <c r="E69" s="100">
        <v>1625</v>
      </c>
      <c r="F69" s="106"/>
      <c r="G69" s="34">
        <f t="shared" si="0"/>
        <v>1625</v>
      </c>
    </row>
    <row r="70" spans="1:7" s="12" customFormat="1" ht="24.75" customHeight="1">
      <c r="A70" s="6">
        <v>60</v>
      </c>
      <c r="B70" s="96" t="s">
        <v>179</v>
      </c>
      <c r="C70" s="97">
        <v>2014</v>
      </c>
      <c r="D70" s="34">
        <v>1</v>
      </c>
      <c r="E70" s="100">
        <v>1625</v>
      </c>
      <c r="F70" s="106"/>
      <c r="G70" s="34">
        <f t="shared" si="0"/>
        <v>1625</v>
      </c>
    </row>
    <row r="71" spans="1:7" s="12" customFormat="1" ht="24.75" customHeight="1">
      <c r="A71" s="6">
        <v>61</v>
      </c>
      <c r="B71" s="96" t="s">
        <v>179</v>
      </c>
      <c r="C71" s="97">
        <v>2014</v>
      </c>
      <c r="D71" s="34">
        <v>1</v>
      </c>
      <c r="E71" s="100">
        <v>1625</v>
      </c>
      <c r="F71" s="106"/>
      <c r="G71" s="34">
        <f t="shared" si="0"/>
        <v>1625</v>
      </c>
    </row>
    <row r="72" spans="1:7" s="12" customFormat="1" ht="24.75" customHeight="1">
      <c r="A72" s="6">
        <v>62</v>
      </c>
      <c r="B72" s="96" t="s">
        <v>179</v>
      </c>
      <c r="C72" s="97">
        <v>2014</v>
      </c>
      <c r="D72" s="34">
        <v>1</v>
      </c>
      <c r="E72" s="100">
        <v>1625</v>
      </c>
      <c r="F72" s="106"/>
      <c r="G72" s="34">
        <f t="shared" si="0"/>
        <v>1625</v>
      </c>
    </row>
    <row r="73" spans="1:7" s="12" customFormat="1" ht="24.75" customHeight="1">
      <c r="A73" s="6">
        <v>63</v>
      </c>
      <c r="B73" s="96" t="s">
        <v>179</v>
      </c>
      <c r="C73" s="97">
        <v>2014</v>
      </c>
      <c r="D73" s="34">
        <v>1</v>
      </c>
      <c r="E73" s="100">
        <v>1625</v>
      </c>
      <c r="F73" s="106"/>
      <c r="G73" s="34">
        <f t="shared" si="0"/>
        <v>1625</v>
      </c>
    </row>
    <row r="74" spans="1:7" s="12" customFormat="1" ht="24.75" customHeight="1">
      <c r="A74" s="6">
        <v>64</v>
      </c>
      <c r="B74" s="96" t="s">
        <v>179</v>
      </c>
      <c r="C74" s="97">
        <v>2014</v>
      </c>
      <c r="D74" s="34">
        <v>1</v>
      </c>
      <c r="E74" s="100">
        <v>1625</v>
      </c>
      <c r="F74" s="106"/>
      <c r="G74" s="34">
        <f t="shared" si="0"/>
        <v>1625</v>
      </c>
    </row>
    <row r="75" spans="1:7" s="12" customFormat="1" ht="24.75" customHeight="1">
      <c r="A75" s="6">
        <v>65</v>
      </c>
      <c r="B75" s="96" t="s">
        <v>179</v>
      </c>
      <c r="C75" s="97">
        <v>2014</v>
      </c>
      <c r="D75" s="34">
        <v>1</v>
      </c>
      <c r="E75" s="100">
        <v>1625</v>
      </c>
      <c r="F75" s="106"/>
      <c r="G75" s="34">
        <f t="shared" si="0"/>
        <v>1625</v>
      </c>
    </row>
    <row r="76" spans="1:7" s="12" customFormat="1" ht="24.75" customHeight="1">
      <c r="A76" s="6">
        <v>66</v>
      </c>
      <c r="B76" s="96" t="s">
        <v>179</v>
      </c>
      <c r="C76" s="97">
        <v>2014</v>
      </c>
      <c r="D76" s="34">
        <v>1</v>
      </c>
      <c r="E76" s="100">
        <v>1625</v>
      </c>
      <c r="F76" s="106"/>
      <c r="G76" s="34">
        <f t="shared" ref="G76:G138" si="1">+E76-F76</f>
        <v>1625</v>
      </c>
    </row>
    <row r="77" spans="1:7" s="12" customFormat="1" ht="24.75" customHeight="1">
      <c r="A77" s="6">
        <v>67</v>
      </c>
      <c r="B77" s="96" t="s">
        <v>179</v>
      </c>
      <c r="C77" s="97">
        <v>2014</v>
      </c>
      <c r="D77" s="34">
        <v>1</v>
      </c>
      <c r="E77" s="100">
        <v>1625</v>
      </c>
      <c r="F77" s="106"/>
      <c r="G77" s="34">
        <f t="shared" si="1"/>
        <v>1625</v>
      </c>
    </row>
    <row r="78" spans="1:7" s="12" customFormat="1" ht="24.75" customHeight="1">
      <c r="A78" s="6">
        <v>68</v>
      </c>
      <c r="B78" s="96" t="s">
        <v>179</v>
      </c>
      <c r="C78" s="97">
        <v>2014</v>
      </c>
      <c r="D78" s="34">
        <v>1</v>
      </c>
      <c r="E78" s="100">
        <v>1625</v>
      </c>
      <c r="F78" s="106"/>
      <c r="G78" s="34">
        <f t="shared" si="1"/>
        <v>1625</v>
      </c>
    </row>
    <row r="79" spans="1:7" s="12" customFormat="1" ht="24.75" customHeight="1">
      <c r="A79" s="6">
        <v>69</v>
      </c>
      <c r="B79" s="96" t="s">
        <v>179</v>
      </c>
      <c r="C79" s="97">
        <v>2014</v>
      </c>
      <c r="D79" s="34">
        <v>1</v>
      </c>
      <c r="E79" s="100">
        <v>1625</v>
      </c>
      <c r="F79" s="106"/>
      <c r="G79" s="34">
        <f t="shared" si="1"/>
        <v>1625</v>
      </c>
    </row>
    <row r="80" spans="1:7" s="12" customFormat="1" ht="24.75" customHeight="1">
      <c r="A80" s="6">
        <v>70</v>
      </c>
      <c r="B80" s="96" t="s">
        <v>179</v>
      </c>
      <c r="C80" s="97">
        <v>2014</v>
      </c>
      <c r="D80" s="34">
        <v>1</v>
      </c>
      <c r="E80" s="100">
        <v>1625</v>
      </c>
      <c r="F80" s="106"/>
      <c r="G80" s="34">
        <f t="shared" si="1"/>
        <v>1625</v>
      </c>
    </row>
    <row r="81" spans="1:7" s="12" customFormat="1" ht="24.75" customHeight="1">
      <c r="A81" s="6">
        <v>71</v>
      </c>
      <c r="B81" s="96" t="s">
        <v>179</v>
      </c>
      <c r="C81" s="97">
        <v>2014</v>
      </c>
      <c r="D81" s="34">
        <v>1</v>
      </c>
      <c r="E81" s="100">
        <v>1625</v>
      </c>
      <c r="F81" s="106"/>
      <c r="G81" s="34">
        <f t="shared" si="1"/>
        <v>1625</v>
      </c>
    </row>
    <row r="82" spans="1:7" s="12" customFormat="1" ht="24.75" customHeight="1">
      <c r="A82" s="6">
        <v>72</v>
      </c>
      <c r="B82" s="96" t="s">
        <v>179</v>
      </c>
      <c r="C82" s="97">
        <v>2014</v>
      </c>
      <c r="D82" s="34">
        <v>1</v>
      </c>
      <c r="E82" s="100">
        <v>1950</v>
      </c>
      <c r="F82" s="106"/>
      <c r="G82" s="34">
        <f t="shared" si="1"/>
        <v>1950</v>
      </c>
    </row>
    <row r="83" spans="1:7" s="12" customFormat="1" ht="24.75" customHeight="1">
      <c r="A83" s="6">
        <v>73</v>
      </c>
      <c r="B83" s="96" t="s">
        <v>179</v>
      </c>
      <c r="C83" s="97">
        <v>2013</v>
      </c>
      <c r="D83" s="34">
        <v>1</v>
      </c>
      <c r="E83" s="100">
        <v>1800</v>
      </c>
      <c r="F83" s="106"/>
      <c r="G83" s="34">
        <f t="shared" si="1"/>
        <v>1800</v>
      </c>
    </row>
    <row r="84" spans="1:7" s="12" customFormat="1" ht="24.75" customHeight="1">
      <c r="A84" s="6">
        <v>74</v>
      </c>
      <c r="B84" s="96" t="s">
        <v>179</v>
      </c>
      <c r="C84" s="97">
        <v>2013</v>
      </c>
      <c r="D84" s="34">
        <v>1</v>
      </c>
      <c r="E84" s="100">
        <v>1800</v>
      </c>
      <c r="F84" s="106"/>
      <c r="G84" s="34">
        <f t="shared" si="1"/>
        <v>1800</v>
      </c>
    </row>
    <row r="85" spans="1:7" s="12" customFormat="1" ht="24.75" customHeight="1">
      <c r="A85" s="6">
        <v>75</v>
      </c>
      <c r="B85" s="96" t="s">
        <v>179</v>
      </c>
      <c r="C85" s="97">
        <v>2013</v>
      </c>
      <c r="D85" s="34">
        <v>1</v>
      </c>
      <c r="E85" s="100">
        <v>1800</v>
      </c>
      <c r="F85" s="106"/>
      <c r="G85" s="34">
        <f t="shared" si="1"/>
        <v>1800</v>
      </c>
    </row>
    <row r="86" spans="1:7" s="12" customFormat="1" ht="24.75" customHeight="1">
      <c r="A86" s="6">
        <v>76</v>
      </c>
      <c r="B86" s="96" t="s">
        <v>179</v>
      </c>
      <c r="C86" s="97">
        <v>2013</v>
      </c>
      <c r="D86" s="34">
        <v>1</v>
      </c>
      <c r="E86" s="100">
        <v>1800</v>
      </c>
      <c r="F86" s="106"/>
      <c r="G86" s="34">
        <f t="shared" si="1"/>
        <v>1800</v>
      </c>
    </row>
    <row r="87" spans="1:7" s="12" customFormat="1" ht="24.75" customHeight="1">
      <c r="A87" s="6">
        <v>77</v>
      </c>
      <c r="B87" s="96" t="s">
        <v>179</v>
      </c>
      <c r="C87" s="97">
        <v>2013</v>
      </c>
      <c r="D87" s="34">
        <v>1</v>
      </c>
      <c r="E87" s="100">
        <v>1800</v>
      </c>
      <c r="F87" s="106"/>
      <c r="G87" s="34">
        <f t="shared" si="1"/>
        <v>1800</v>
      </c>
    </row>
    <row r="88" spans="1:7" s="12" customFormat="1" ht="24.75" customHeight="1">
      <c r="A88" s="6">
        <v>78</v>
      </c>
      <c r="B88" s="96" t="s">
        <v>179</v>
      </c>
      <c r="C88" s="97">
        <v>2013</v>
      </c>
      <c r="D88" s="34">
        <v>1</v>
      </c>
      <c r="E88" s="100">
        <v>1800</v>
      </c>
      <c r="F88" s="106"/>
      <c r="G88" s="34">
        <f t="shared" si="1"/>
        <v>1800</v>
      </c>
    </row>
    <row r="89" spans="1:7" s="12" customFormat="1" ht="24.75" customHeight="1">
      <c r="A89" s="6">
        <v>79</v>
      </c>
      <c r="B89" s="96" t="s">
        <v>179</v>
      </c>
      <c r="C89" s="97">
        <v>2013</v>
      </c>
      <c r="D89" s="34">
        <v>1</v>
      </c>
      <c r="E89" s="100">
        <v>1800</v>
      </c>
      <c r="F89" s="106"/>
      <c r="G89" s="34">
        <f t="shared" si="1"/>
        <v>1800</v>
      </c>
    </row>
    <row r="90" spans="1:7" s="12" customFormat="1" ht="24.75" customHeight="1">
      <c r="A90" s="6">
        <v>80</v>
      </c>
      <c r="B90" s="96" t="s">
        <v>179</v>
      </c>
      <c r="C90" s="97">
        <v>2013</v>
      </c>
      <c r="D90" s="34">
        <v>1</v>
      </c>
      <c r="E90" s="100">
        <v>1800</v>
      </c>
      <c r="F90" s="106"/>
      <c r="G90" s="34">
        <f t="shared" si="1"/>
        <v>1800</v>
      </c>
    </row>
    <row r="91" spans="1:7" s="12" customFormat="1" ht="24.75" customHeight="1">
      <c r="A91" s="6">
        <v>81</v>
      </c>
      <c r="B91" s="96" t="s">
        <v>179</v>
      </c>
      <c r="C91" s="97">
        <v>2013</v>
      </c>
      <c r="D91" s="34">
        <v>1</v>
      </c>
      <c r="E91" s="100">
        <v>1800</v>
      </c>
      <c r="F91" s="106"/>
      <c r="G91" s="34">
        <f t="shared" si="1"/>
        <v>1800</v>
      </c>
    </row>
    <row r="92" spans="1:7" s="12" customFormat="1" ht="24.75" customHeight="1">
      <c r="A92" s="6">
        <v>82</v>
      </c>
      <c r="B92" s="96" t="s">
        <v>179</v>
      </c>
      <c r="C92" s="97">
        <v>2013</v>
      </c>
      <c r="D92" s="34">
        <v>1</v>
      </c>
      <c r="E92" s="100">
        <v>1800</v>
      </c>
      <c r="F92" s="106"/>
      <c r="G92" s="34">
        <f t="shared" si="1"/>
        <v>1800</v>
      </c>
    </row>
    <row r="93" spans="1:7" s="12" customFormat="1" ht="24.75" customHeight="1">
      <c r="A93" s="6">
        <v>83</v>
      </c>
      <c r="B93" s="96" t="s">
        <v>179</v>
      </c>
      <c r="C93" s="97">
        <v>2013</v>
      </c>
      <c r="D93" s="34">
        <v>1</v>
      </c>
      <c r="E93" s="100">
        <v>1800</v>
      </c>
      <c r="F93" s="106"/>
      <c r="G93" s="34">
        <f t="shared" si="1"/>
        <v>1800</v>
      </c>
    </row>
    <row r="94" spans="1:7" s="12" customFormat="1" ht="24.75" customHeight="1">
      <c r="A94" s="6">
        <v>84</v>
      </c>
      <c r="B94" s="96" t="s">
        <v>179</v>
      </c>
      <c r="C94" s="97">
        <v>2013</v>
      </c>
      <c r="D94" s="34">
        <v>1</v>
      </c>
      <c r="E94" s="100">
        <v>1800</v>
      </c>
      <c r="F94" s="106"/>
      <c r="G94" s="34">
        <f t="shared" si="1"/>
        <v>1800</v>
      </c>
    </row>
    <row r="95" spans="1:7" s="12" customFormat="1" ht="24.75" customHeight="1">
      <c r="A95" s="6">
        <v>85</v>
      </c>
      <c r="B95" s="96" t="s">
        <v>179</v>
      </c>
      <c r="C95" s="97">
        <v>2013</v>
      </c>
      <c r="D95" s="34">
        <v>1</v>
      </c>
      <c r="E95" s="100">
        <v>1800</v>
      </c>
      <c r="F95" s="106"/>
      <c r="G95" s="34">
        <f t="shared" si="1"/>
        <v>1800</v>
      </c>
    </row>
    <row r="96" spans="1:7" s="12" customFormat="1" ht="24.75" customHeight="1">
      <c r="A96" s="6">
        <v>86</v>
      </c>
      <c r="B96" s="96" t="s">
        <v>179</v>
      </c>
      <c r="C96" s="97">
        <v>2013</v>
      </c>
      <c r="D96" s="34">
        <v>1</v>
      </c>
      <c r="E96" s="100">
        <v>1800</v>
      </c>
      <c r="F96" s="106"/>
      <c r="G96" s="34">
        <f t="shared" si="1"/>
        <v>1800</v>
      </c>
    </row>
    <row r="97" spans="1:7" s="12" customFormat="1" ht="24.75" customHeight="1">
      <c r="A97" s="6">
        <v>87</v>
      </c>
      <c r="B97" s="96" t="s">
        <v>179</v>
      </c>
      <c r="C97" s="97">
        <v>2013</v>
      </c>
      <c r="D97" s="34">
        <v>1</v>
      </c>
      <c r="E97" s="100">
        <v>1800</v>
      </c>
      <c r="F97" s="106"/>
      <c r="G97" s="34">
        <f t="shared" si="1"/>
        <v>1800</v>
      </c>
    </row>
    <row r="98" spans="1:7" s="12" customFormat="1" ht="24.75" customHeight="1">
      <c r="A98" s="6">
        <v>88</v>
      </c>
      <c r="B98" s="96" t="s">
        <v>179</v>
      </c>
      <c r="C98" s="97">
        <v>2013</v>
      </c>
      <c r="D98" s="34">
        <v>1</v>
      </c>
      <c r="E98" s="100">
        <v>1800</v>
      </c>
      <c r="F98" s="106"/>
      <c r="G98" s="34">
        <f t="shared" si="1"/>
        <v>1800</v>
      </c>
    </row>
    <row r="99" spans="1:7" s="12" customFormat="1" ht="24.75" customHeight="1">
      <c r="A99" s="6">
        <v>89</v>
      </c>
      <c r="B99" s="96" t="s">
        <v>179</v>
      </c>
      <c r="C99" s="97">
        <v>2013</v>
      </c>
      <c r="D99" s="34">
        <v>1</v>
      </c>
      <c r="E99" s="100">
        <v>1800</v>
      </c>
      <c r="F99" s="106"/>
      <c r="G99" s="34">
        <f t="shared" si="1"/>
        <v>1800</v>
      </c>
    </row>
    <row r="100" spans="1:7" s="12" customFormat="1" ht="24.75" customHeight="1">
      <c r="A100" s="6">
        <v>90</v>
      </c>
      <c r="B100" s="96" t="s">
        <v>179</v>
      </c>
      <c r="C100" s="97">
        <v>2013</v>
      </c>
      <c r="D100" s="34">
        <v>1</v>
      </c>
      <c r="E100" s="100">
        <v>1800</v>
      </c>
      <c r="F100" s="106"/>
      <c r="G100" s="34">
        <f t="shared" si="1"/>
        <v>1800</v>
      </c>
    </row>
    <row r="101" spans="1:7" s="12" customFormat="1" ht="24.75" customHeight="1">
      <c r="A101" s="6">
        <v>91</v>
      </c>
      <c r="B101" s="96" t="s">
        <v>179</v>
      </c>
      <c r="C101" s="97">
        <v>2013</v>
      </c>
      <c r="D101" s="34">
        <v>1</v>
      </c>
      <c r="E101" s="100">
        <v>1800</v>
      </c>
      <c r="F101" s="106"/>
      <c r="G101" s="34">
        <f t="shared" si="1"/>
        <v>1800</v>
      </c>
    </row>
    <row r="102" spans="1:7" s="12" customFormat="1" ht="24.75" customHeight="1">
      <c r="A102" s="6">
        <v>92</v>
      </c>
      <c r="B102" s="96" t="s">
        <v>182</v>
      </c>
      <c r="C102" s="97">
        <v>2013</v>
      </c>
      <c r="D102" s="34">
        <v>1</v>
      </c>
      <c r="E102" s="100">
        <v>40000</v>
      </c>
      <c r="F102" s="100">
        <v>0</v>
      </c>
      <c r="G102" s="34">
        <f t="shared" si="1"/>
        <v>40000</v>
      </c>
    </row>
    <row r="103" spans="1:7" s="12" customFormat="1" ht="24.75" customHeight="1">
      <c r="A103" s="6">
        <v>93</v>
      </c>
      <c r="B103" s="96" t="s">
        <v>183</v>
      </c>
      <c r="C103" s="97">
        <v>2013</v>
      </c>
      <c r="D103" s="34">
        <v>1</v>
      </c>
      <c r="E103" s="100">
        <v>5000</v>
      </c>
      <c r="F103" s="100">
        <v>0</v>
      </c>
      <c r="G103" s="34">
        <f t="shared" si="1"/>
        <v>5000</v>
      </c>
    </row>
    <row r="104" spans="1:7" s="12" customFormat="1" ht="24.75" customHeight="1">
      <c r="A104" s="6">
        <v>94</v>
      </c>
      <c r="B104" s="96" t="s">
        <v>175</v>
      </c>
      <c r="C104" s="97">
        <v>2015</v>
      </c>
      <c r="D104" s="34">
        <v>1</v>
      </c>
      <c r="E104" s="100">
        <v>35000</v>
      </c>
      <c r="F104" s="106"/>
      <c r="G104" s="34">
        <f t="shared" si="1"/>
        <v>35000</v>
      </c>
    </row>
    <row r="105" spans="1:7" s="12" customFormat="1" ht="24.75" customHeight="1">
      <c r="A105" s="6">
        <v>95</v>
      </c>
      <c r="B105" s="96" t="s">
        <v>175</v>
      </c>
      <c r="C105" s="97">
        <v>2015</v>
      </c>
      <c r="D105" s="34">
        <v>1</v>
      </c>
      <c r="E105" s="100">
        <v>35000</v>
      </c>
      <c r="F105" s="106"/>
      <c r="G105" s="34">
        <f t="shared" si="1"/>
        <v>35000</v>
      </c>
    </row>
    <row r="106" spans="1:7" s="12" customFormat="1" ht="24.75" customHeight="1">
      <c r="A106" s="6">
        <v>96</v>
      </c>
      <c r="B106" s="96" t="s">
        <v>175</v>
      </c>
      <c r="C106" s="97">
        <v>2014</v>
      </c>
      <c r="D106" s="34">
        <v>1</v>
      </c>
      <c r="E106" s="100">
        <v>32500</v>
      </c>
      <c r="F106" s="106"/>
      <c r="G106" s="34">
        <f t="shared" si="1"/>
        <v>32500</v>
      </c>
    </row>
    <row r="107" spans="1:7" s="12" customFormat="1" ht="24.75" customHeight="1">
      <c r="A107" s="6">
        <v>97</v>
      </c>
      <c r="B107" s="96" t="s">
        <v>175</v>
      </c>
      <c r="C107" s="97">
        <v>2014</v>
      </c>
      <c r="D107" s="34">
        <v>1</v>
      </c>
      <c r="E107" s="100">
        <v>32500</v>
      </c>
      <c r="F107" s="106"/>
      <c r="G107" s="34">
        <f t="shared" si="1"/>
        <v>32500</v>
      </c>
    </row>
    <row r="108" spans="1:7" s="12" customFormat="1" ht="24.75" customHeight="1">
      <c r="A108" s="6">
        <v>98</v>
      </c>
      <c r="B108" s="96" t="s">
        <v>175</v>
      </c>
      <c r="C108" s="97">
        <v>2014</v>
      </c>
      <c r="D108" s="34">
        <v>1</v>
      </c>
      <c r="E108" s="100">
        <v>32500</v>
      </c>
      <c r="F108" s="106"/>
      <c r="G108" s="34">
        <f t="shared" si="1"/>
        <v>32500</v>
      </c>
    </row>
    <row r="109" spans="1:7" s="12" customFormat="1" ht="24.75" customHeight="1">
      <c r="A109" s="6">
        <v>99</v>
      </c>
      <c r="B109" s="96" t="s">
        <v>175</v>
      </c>
      <c r="C109" s="97">
        <v>2014</v>
      </c>
      <c r="D109" s="34">
        <v>1</v>
      </c>
      <c r="E109" s="100">
        <v>32500</v>
      </c>
      <c r="F109" s="106"/>
      <c r="G109" s="34">
        <f t="shared" si="1"/>
        <v>32500</v>
      </c>
    </row>
    <row r="110" spans="1:7" s="12" customFormat="1" ht="24.75" customHeight="1">
      <c r="A110" s="6">
        <v>100</v>
      </c>
      <c r="B110" s="96" t="s">
        <v>177</v>
      </c>
      <c r="C110" s="97">
        <v>2013</v>
      </c>
      <c r="D110" s="34">
        <v>1</v>
      </c>
      <c r="E110" s="106">
        <v>6000</v>
      </c>
      <c r="F110" s="106"/>
      <c r="G110" s="34">
        <f t="shared" si="1"/>
        <v>6000</v>
      </c>
    </row>
    <row r="111" spans="1:7" s="12" customFormat="1" ht="24.75" customHeight="1">
      <c r="A111" s="6">
        <v>101</v>
      </c>
      <c r="B111" s="96" t="s">
        <v>179</v>
      </c>
      <c r="C111" s="97">
        <v>2016</v>
      </c>
      <c r="D111" s="34">
        <v>1</v>
      </c>
      <c r="E111" s="100">
        <v>2058.09</v>
      </c>
      <c r="F111" s="106"/>
      <c r="G111" s="34">
        <f t="shared" si="1"/>
        <v>2058.09</v>
      </c>
    </row>
    <row r="112" spans="1:7" s="12" customFormat="1" ht="24.75" customHeight="1">
      <c r="A112" s="6">
        <v>102</v>
      </c>
      <c r="B112" s="96" t="s">
        <v>179</v>
      </c>
      <c r="C112" s="97">
        <v>2016</v>
      </c>
      <c r="D112" s="34">
        <v>1</v>
      </c>
      <c r="E112" s="100">
        <v>2058.09</v>
      </c>
      <c r="F112" s="106"/>
      <c r="G112" s="34">
        <f t="shared" si="1"/>
        <v>2058.09</v>
      </c>
    </row>
    <row r="113" spans="1:7" s="12" customFormat="1" ht="24.75" customHeight="1">
      <c r="A113" s="6">
        <v>103</v>
      </c>
      <c r="B113" s="96" t="s">
        <v>179</v>
      </c>
      <c r="C113" s="97">
        <v>2016</v>
      </c>
      <c r="D113" s="34">
        <v>1</v>
      </c>
      <c r="E113" s="100">
        <v>2058.09</v>
      </c>
      <c r="F113" s="106"/>
      <c r="G113" s="34">
        <f t="shared" si="1"/>
        <v>2058.09</v>
      </c>
    </row>
    <row r="114" spans="1:7" s="12" customFormat="1" ht="24.75" customHeight="1">
      <c r="A114" s="6">
        <v>104</v>
      </c>
      <c r="B114" s="96" t="s">
        <v>179</v>
      </c>
      <c r="C114" s="97">
        <v>2016</v>
      </c>
      <c r="D114" s="34">
        <v>1</v>
      </c>
      <c r="E114" s="100">
        <v>2058.09</v>
      </c>
      <c r="F114" s="106"/>
      <c r="G114" s="34">
        <f t="shared" si="1"/>
        <v>2058.09</v>
      </c>
    </row>
    <row r="115" spans="1:7" s="12" customFormat="1" ht="24.75" customHeight="1">
      <c r="A115" s="6">
        <v>105</v>
      </c>
      <c r="B115" s="96" t="s">
        <v>179</v>
      </c>
      <c r="C115" s="97">
        <v>2016</v>
      </c>
      <c r="D115" s="34">
        <v>1</v>
      </c>
      <c r="E115" s="100">
        <v>2058.09</v>
      </c>
      <c r="F115" s="106"/>
      <c r="G115" s="34">
        <f t="shared" si="1"/>
        <v>2058.09</v>
      </c>
    </row>
    <row r="116" spans="1:7" s="12" customFormat="1" ht="24.75" customHeight="1">
      <c r="A116" s="6">
        <v>106</v>
      </c>
      <c r="B116" s="96" t="s">
        <v>179</v>
      </c>
      <c r="C116" s="97">
        <v>2016</v>
      </c>
      <c r="D116" s="34">
        <v>1</v>
      </c>
      <c r="E116" s="100">
        <v>2058.09</v>
      </c>
      <c r="F116" s="106"/>
      <c r="G116" s="34">
        <f t="shared" si="1"/>
        <v>2058.09</v>
      </c>
    </row>
    <row r="117" spans="1:7" s="12" customFormat="1" ht="24.75" customHeight="1">
      <c r="A117" s="6">
        <v>107</v>
      </c>
      <c r="B117" s="96" t="s">
        <v>179</v>
      </c>
      <c r="C117" s="97">
        <v>2016</v>
      </c>
      <c r="D117" s="34">
        <v>1</v>
      </c>
      <c r="E117" s="100">
        <v>2058.09</v>
      </c>
      <c r="F117" s="106"/>
      <c r="G117" s="34">
        <f t="shared" si="1"/>
        <v>2058.09</v>
      </c>
    </row>
    <row r="118" spans="1:7" s="12" customFormat="1" ht="24.75" customHeight="1">
      <c r="A118" s="6">
        <v>108</v>
      </c>
      <c r="B118" s="96" t="s">
        <v>179</v>
      </c>
      <c r="C118" s="97">
        <v>2016</v>
      </c>
      <c r="D118" s="34">
        <v>1</v>
      </c>
      <c r="E118" s="100">
        <v>2058.09</v>
      </c>
      <c r="F118" s="106"/>
      <c r="G118" s="34">
        <f t="shared" si="1"/>
        <v>2058.09</v>
      </c>
    </row>
    <row r="119" spans="1:7" s="12" customFormat="1" ht="24.75" customHeight="1">
      <c r="A119" s="6">
        <v>109</v>
      </c>
      <c r="B119" s="96" t="s">
        <v>179</v>
      </c>
      <c r="C119" s="97">
        <v>2016</v>
      </c>
      <c r="D119" s="34">
        <v>1</v>
      </c>
      <c r="E119" s="100">
        <v>2058.09</v>
      </c>
      <c r="F119" s="106"/>
      <c r="G119" s="34">
        <f t="shared" si="1"/>
        <v>2058.09</v>
      </c>
    </row>
    <row r="120" spans="1:7" s="12" customFormat="1" ht="24.75" customHeight="1">
      <c r="A120" s="6">
        <v>110</v>
      </c>
      <c r="B120" s="96" t="s">
        <v>179</v>
      </c>
      <c r="C120" s="97">
        <v>2016</v>
      </c>
      <c r="D120" s="34">
        <v>1</v>
      </c>
      <c r="E120" s="100">
        <v>2058.09</v>
      </c>
      <c r="F120" s="106"/>
      <c r="G120" s="34">
        <f t="shared" si="1"/>
        <v>2058.09</v>
      </c>
    </row>
    <row r="121" spans="1:7" s="12" customFormat="1" ht="24.75" customHeight="1">
      <c r="A121" s="6">
        <v>111</v>
      </c>
      <c r="B121" s="96" t="s">
        <v>179</v>
      </c>
      <c r="C121" s="97">
        <v>2016</v>
      </c>
      <c r="D121" s="34">
        <v>1</v>
      </c>
      <c r="E121" s="100">
        <v>2058.09</v>
      </c>
      <c r="F121" s="106"/>
      <c r="G121" s="34">
        <f t="shared" si="1"/>
        <v>2058.09</v>
      </c>
    </row>
    <row r="122" spans="1:7" s="12" customFormat="1" ht="24.75" customHeight="1">
      <c r="A122" s="6">
        <v>112</v>
      </c>
      <c r="B122" s="96" t="s">
        <v>179</v>
      </c>
      <c r="C122" s="97">
        <v>2016</v>
      </c>
      <c r="D122" s="34">
        <v>1</v>
      </c>
      <c r="E122" s="100">
        <v>2058.09</v>
      </c>
      <c r="F122" s="106"/>
      <c r="G122" s="34">
        <f t="shared" si="1"/>
        <v>2058.09</v>
      </c>
    </row>
    <row r="123" spans="1:7" s="12" customFormat="1" ht="24.75" customHeight="1">
      <c r="A123" s="6">
        <v>113</v>
      </c>
      <c r="B123" s="96" t="s">
        <v>179</v>
      </c>
      <c r="C123" s="97">
        <v>2016</v>
      </c>
      <c r="D123" s="34">
        <v>1</v>
      </c>
      <c r="E123" s="100">
        <v>2058.09</v>
      </c>
      <c r="F123" s="106"/>
      <c r="G123" s="34">
        <f t="shared" si="1"/>
        <v>2058.09</v>
      </c>
    </row>
    <row r="124" spans="1:7" s="12" customFormat="1" ht="24.75" customHeight="1">
      <c r="A124" s="6">
        <v>114</v>
      </c>
      <c r="B124" s="96" t="s">
        <v>179</v>
      </c>
      <c r="C124" s="97">
        <v>2016</v>
      </c>
      <c r="D124" s="34">
        <v>1</v>
      </c>
      <c r="E124" s="100">
        <v>2058.09</v>
      </c>
      <c r="F124" s="106"/>
      <c r="G124" s="34">
        <f t="shared" si="1"/>
        <v>2058.09</v>
      </c>
    </row>
    <row r="125" spans="1:7" s="12" customFormat="1" ht="24.75" customHeight="1">
      <c r="A125" s="6">
        <v>115</v>
      </c>
      <c r="B125" s="96" t="s">
        <v>179</v>
      </c>
      <c r="C125" s="97">
        <v>2016</v>
      </c>
      <c r="D125" s="34">
        <v>1</v>
      </c>
      <c r="E125" s="100">
        <v>2058.09</v>
      </c>
      <c r="F125" s="106"/>
      <c r="G125" s="34">
        <f t="shared" si="1"/>
        <v>2058.09</v>
      </c>
    </row>
    <row r="126" spans="1:7" s="12" customFormat="1" ht="24.75" customHeight="1">
      <c r="A126" s="6">
        <v>116</v>
      </c>
      <c r="B126" s="96" t="s">
        <v>179</v>
      </c>
      <c r="C126" s="97">
        <v>2016</v>
      </c>
      <c r="D126" s="34">
        <v>1</v>
      </c>
      <c r="E126" s="100">
        <v>2058.09</v>
      </c>
      <c r="F126" s="106"/>
      <c r="G126" s="34">
        <f t="shared" si="1"/>
        <v>2058.09</v>
      </c>
    </row>
    <row r="127" spans="1:7" s="12" customFormat="1" ht="24.75" customHeight="1">
      <c r="A127" s="6">
        <v>117</v>
      </c>
      <c r="B127" s="96" t="s">
        <v>179</v>
      </c>
      <c r="C127" s="97">
        <v>2016</v>
      </c>
      <c r="D127" s="34">
        <v>1</v>
      </c>
      <c r="E127" s="100">
        <v>2058.09</v>
      </c>
      <c r="F127" s="106"/>
      <c r="G127" s="34">
        <f t="shared" si="1"/>
        <v>2058.09</v>
      </c>
    </row>
    <row r="128" spans="1:7" s="12" customFormat="1" ht="24.75" customHeight="1">
      <c r="A128" s="6">
        <v>118</v>
      </c>
      <c r="B128" s="96" t="s">
        <v>179</v>
      </c>
      <c r="C128" s="97">
        <v>2016</v>
      </c>
      <c r="D128" s="34">
        <v>1</v>
      </c>
      <c r="E128" s="100">
        <v>2058.09</v>
      </c>
      <c r="F128" s="106"/>
      <c r="G128" s="34">
        <f t="shared" si="1"/>
        <v>2058.09</v>
      </c>
    </row>
    <row r="129" spans="1:7" s="12" customFormat="1" ht="24.75" customHeight="1">
      <c r="A129" s="6">
        <v>119</v>
      </c>
      <c r="B129" s="96" t="s">
        <v>179</v>
      </c>
      <c r="C129" s="97">
        <v>2016</v>
      </c>
      <c r="D129" s="34">
        <v>1</v>
      </c>
      <c r="E129" s="100">
        <v>2058.09</v>
      </c>
      <c r="F129" s="106"/>
      <c r="G129" s="34">
        <f t="shared" si="1"/>
        <v>2058.09</v>
      </c>
    </row>
    <row r="130" spans="1:7" s="12" customFormat="1" ht="24.75" customHeight="1">
      <c r="A130" s="6">
        <v>120</v>
      </c>
      <c r="B130" s="96" t="s">
        <v>179</v>
      </c>
      <c r="C130" s="97">
        <v>2016</v>
      </c>
      <c r="D130" s="34">
        <v>1</v>
      </c>
      <c r="E130" s="100">
        <v>2058.09</v>
      </c>
      <c r="F130" s="106"/>
      <c r="G130" s="34">
        <f t="shared" si="1"/>
        <v>2058.09</v>
      </c>
    </row>
    <row r="131" spans="1:7" s="12" customFormat="1" ht="24.75" customHeight="1">
      <c r="A131" s="6">
        <v>121</v>
      </c>
      <c r="B131" s="96" t="s">
        <v>179</v>
      </c>
      <c r="C131" s="97">
        <v>2016</v>
      </c>
      <c r="D131" s="34">
        <v>1</v>
      </c>
      <c r="E131" s="100">
        <v>2058.09</v>
      </c>
      <c r="F131" s="106"/>
      <c r="G131" s="34">
        <f t="shared" si="1"/>
        <v>2058.09</v>
      </c>
    </row>
    <row r="132" spans="1:7" s="12" customFormat="1" ht="24.75" customHeight="1">
      <c r="A132" s="6">
        <v>122</v>
      </c>
      <c r="B132" s="96" t="s">
        <v>179</v>
      </c>
      <c r="C132" s="97">
        <v>2016</v>
      </c>
      <c r="D132" s="34">
        <v>1</v>
      </c>
      <c r="E132" s="100">
        <v>2058.09</v>
      </c>
      <c r="F132" s="106"/>
      <c r="G132" s="34">
        <f t="shared" si="1"/>
        <v>2058.09</v>
      </c>
    </row>
    <row r="133" spans="1:7" s="12" customFormat="1" ht="24.75" customHeight="1">
      <c r="A133" s="6">
        <v>123</v>
      </c>
      <c r="B133" s="96" t="s">
        <v>179</v>
      </c>
      <c r="C133" s="97">
        <v>2016</v>
      </c>
      <c r="D133" s="34">
        <v>1</v>
      </c>
      <c r="E133" s="100">
        <v>2058.09</v>
      </c>
      <c r="F133" s="106"/>
      <c r="G133" s="34">
        <f t="shared" si="1"/>
        <v>2058.09</v>
      </c>
    </row>
    <row r="134" spans="1:7" s="12" customFormat="1" ht="24.75" customHeight="1">
      <c r="A134" s="6">
        <v>124</v>
      </c>
      <c r="B134" s="96" t="s">
        <v>179</v>
      </c>
      <c r="C134" s="97">
        <v>2016</v>
      </c>
      <c r="D134" s="34">
        <v>1</v>
      </c>
      <c r="E134" s="100">
        <v>2058.09</v>
      </c>
      <c r="F134" s="106"/>
      <c r="G134" s="34">
        <f t="shared" si="1"/>
        <v>2058.09</v>
      </c>
    </row>
    <row r="135" spans="1:7" s="12" customFormat="1" ht="24.75" customHeight="1">
      <c r="A135" s="6">
        <v>125</v>
      </c>
      <c r="B135" s="96" t="s">
        <v>179</v>
      </c>
      <c r="C135" s="97">
        <v>2016</v>
      </c>
      <c r="D135" s="34">
        <v>1</v>
      </c>
      <c r="E135" s="100">
        <v>2058.09</v>
      </c>
      <c r="F135" s="106"/>
      <c r="G135" s="34">
        <f t="shared" si="1"/>
        <v>2058.09</v>
      </c>
    </row>
    <row r="136" spans="1:7" s="12" customFormat="1" ht="24.75" customHeight="1">
      <c r="A136" s="6">
        <v>126</v>
      </c>
      <c r="B136" s="96" t="s">
        <v>179</v>
      </c>
      <c r="C136" s="97">
        <v>2016</v>
      </c>
      <c r="D136" s="34">
        <v>1</v>
      </c>
      <c r="E136" s="100">
        <v>2058.09</v>
      </c>
      <c r="F136" s="106"/>
      <c r="G136" s="34">
        <f t="shared" si="1"/>
        <v>2058.09</v>
      </c>
    </row>
    <row r="137" spans="1:7" s="12" customFormat="1" ht="24.75" customHeight="1">
      <c r="A137" s="6">
        <v>127</v>
      </c>
      <c r="B137" s="96" t="s">
        <v>179</v>
      </c>
      <c r="C137" s="97">
        <v>2016</v>
      </c>
      <c r="D137" s="34">
        <v>1</v>
      </c>
      <c r="E137" s="100">
        <v>2058.09</v>
      </c>
      <c r="F137" s="106"/>
      <c r="G137" s="34">
        <f t="shared" si="1"/>
        <v>2058.09</v>
      </c>
    </row>
    <row r="138" spans="1:7" s="12" customFormat="1" ht="24.75" customHeight="1">
      <c r="A138" s="6">
        <v>128</v>
      </c>
      <c r="B138" s="96" t="s">
        <v>179</v>
      </c>
      <c r="C138" s="97">
        <v>2016</v>
      </c>
      <c r="D138" s="34">
        <v>1</v>
      </c>
      <c r="E138" s="100">
        <v>2058.09</v>
      </c>
      <c r="F138" s="106"/>
      <c r="G138" s="34">
        <f t="shared" si="1"/>
        <v>2058.09</v>
      </c>
    </row>
    <row r="139" spans="1:7" s="12" customFormat="1" ht="24.75" customHeight="1">
      <c r="A139" s="6">
        <v>129</v>
      </c>
      <c r="B139" s="96" t="s">
        <v>179</v>
      </c>
      <c r="C139" s="97">
        <v>2016</v>
      </c>
      <c r="D139" s="34">
        <v>1</v>
      </c>
      <c r="E139" s="100">
        <v>2058.09</v>
      </c>
      <c r="F139" s="106"/>
      <c r="G139" s="34">
        <f t="shared" ref="G139:G202" si="2">+E139-F139</f>
        <v>2058.09</v>
      </c>
    </row>
    <row r="140" spans="1:7" s="12" customFormat="1" ht="24.75" customHeight="1">
      <c r="A140" s="6">
        <v>130</v>
      </c>
      <c r="B140" s="96" t="s">
        <v>179</v>
      </c>
      <c r="C140" s="97">
        <v>2016</v>
      </c>
      <c r="D140" s="34">
        <v>1</v>
      </c>
      <c r="E140" s="100">
        <v>2058.09</v>
      </c>
      <c r="F140" s="106"/>
      <c r="G140" s="34">
        <f t="shared" si="2"/>
        <v>2058.09</v>
      </c>
    </row>
    <row r="141" spans="1:7" s="12" customFormat="1" ht="24.75" customHeight="1">
      <c r="A141" s="6">
        <v>131</v>
      </c>
      <c r="B141" s="96" t="s">
        <v>179</v>
      </c>
      <c r="C141" s="97">
        <v>2013</v>
      </c>
      <c r="D141" s="34">
        <v>1</v>
      </c>
      <c r="E141" s="100">
        <v>1800</v>
      </c>
      <c r="F141" s="106"/>
      <c r="G141" s="34">
        <f t="shared" si="2"/>
        <v>1800</v>
      </c>
    </row>
    <row r="142" spans="1:7" s="12" customFormat="1" ht="24.75" customHeight="1">
      <c r="A142" s="6">
        <v>132</v>
      </c>
      <c r="B142" s="96" t="s">
        <v>179</v>
      </c>
      <c r="C142" s="97">
        <v>2013</v>
      </c>
      <c r="D142" s="34">
        <v>1</v>
      </c>
      <c r="E142" s="100">
        <v>1800</v>
      </c>
      <c r="F142" s="106"/>
      <c r="G142" s="34">
        <f t="shared" si="2"/>
        <v>1800</v>
      </c>
    </row>
    <row r="143" spans="1:7" s="12" customFormat="1" ht="24.75" customHeight="1">
      <c r="A143" s="6">
        <v>133</v>
      </c>
      <c r="B143" s="96" t="s">
        <v>179</v>
      </c>
      <c r="C143" s="97">
        <v>2013</v>
      </c>
      <c r="D143" s="34">
        <v>1</v>
      </c>
      <c r="E143" s="100">
        <v>1800</v>
      </c>
      <c r="F143" s="106"/>
      <c r="G143" s="34">
        <f t="shared" si="2"/>
        <v>1800</v>
      </c>
    </row>
    <row r="144" spans="1:7" s="12" customFormat="1" ht="24.75" customHeight="1">
      <c r="A144" s="6">
        <v>134</v>
      </c>
      <c r="B144" s="96" t="s">
        <v>175</v>
      </c>
      <c r="C144" s="97">
        <v>2014</v>
      </c>
      <c r="D144" s="34">
        <v>1</v>
      </c>
      <c r="E144" s="100">
        <v>32500</v>
      </c>
      <c r="F144" s="106"/>
      <c r="G144" s="34">
        <f t="shared" si="2"/>
        <v>32500</v>
      </c>
    </row>
    <row r="145" spans="1:7" s="12" customFormat="1" ht="24.75" customHeight="1">
      <c r="A145" s="6">
        <v>135</v>
      </c>
      <c r="B145" s="96" t="s">
        <v>175</v>
      </c>
      <c r="C145" s="97">
        <v>2014</v>
      </c>
      <c r="D145" s="34">
        <v>1</v>
      </c>
      <c r="E145" s="100">
        <v>32500</v>
      </c>
      <c r="F145" s="106"/>
      <c r="G145" s="34">
        <f t="shared" si="2"/>
        <v>32500</v>
      </c>
    </row>
    <row r="146" spans="1:7" s="12" customFormat="1" ht="24.75" customHeight="1">
      <c r="A146" s="6">
        <v>136</v>
      </c>
      <c r="B146" s="96" t="s">
        <v>175</v>
      </c>
      <c r="C146" s="97">
        <v>2014</v>
      </c>
      <c r="D146" s="34">
        <v>1</v>
      </c>
      <c r="E146" s="100">
        <v>32500</v>
      </c>
      <c r="F146" s="106"/>
      <c r="G146" s="34">
        <f t="shared" si="2"/>
        <v>32500</v>
      </c>
    </row>
    <row r="147" spans="1:7" s="12" customFormat="1" ht="24.75" customHeight="1">
      <c r="A147" s="6">
        <v>137</v>
      </c>
      <c r="B147" s="96" t="s">
        <v>175</v>
      </c>
      <c r="C147" s="97">
        <v>2014</v>
      </c>
      <c r="D147" s="34">
        <v>1</v>
      </c>
      <c r="E147" s="100">
        <v>32500</v>
      </c>
      <c r="F147" s="106"/>
      <c r="G147" s="34">
        <f t="shared" si="2"/>
        <v>32500</v>
      </c>
    </row>
    <row r="148" spans="1:7" s="12" customFormat="1" ht="24.75" customHeight="1">
      <c r="A148" s="6">
        <v>138</v>
      </c>
      <c r="B148" s="96" t="s">
        <v>175</v>
      </c>
      <c r="C148" s="97">
        <v>2014</v>
      </c>
      <c r="D148" s="34">
        <v>1</v>
      </c>
      <c r="E148" s="100">
        <v>32500</v>
      </c>
      <c r="F148" s="106"/>
      <c r="G148" s="34">
        <f t="shared" si="2"/>
        <v>32500</v>
      </c>
    </row>
    <row r="149" spans="1:7" s="12" customFormat="1" ht="24.75" customHeight="1">
      <c r="A149" s="6">
        <v>139</v>
      </c>
      <c r="B149" s="96" t="s">
        <v>175</v>
      </c>
      <c r="C149" s="97">
        <v>2014</v>
      </c>
      <c r="D149" s="34">
        <v>1</v>
      </c>
      <c r="E149" s="100">
        <v>32500</v>
      </c>
      <c r="F149" s="106"/>
      <c r="G149" s="34">
        <f t="shared" si="2"/>
        <v>32500</v>
      </c>
    </row>
    <row r="150" spans="1:7" s="12" customFormat="1" ht="24.75" customHeight="1">
      <c r="A150" s="6">
        <v>140</v>
      </c>
      <c r="B150" s="96" t="s">
        <v>179</v>
      </c>
      <c r="C150" s="97">
        <v>2013</v>
      </c>
      <c r="D150" s="34">
        <v>1</v>
      </c>
      <c r="E150" s="100">
        <v>1500</v>
      </c>
      <c r="F150" s="106"/>
      <c r="G150" s="34">
        <f t="shared" si="2"/>
        <v>1500</v>
      </c>
    </row>
    <row r="151" spans="1:7" s="12" customFormat="1" ht="24.75" customHeight="1">
      <c r="A151" s="6">
        <v>141</v>
      </c>
      <c r="B151" s="96" t="s">
        <v>179</v>
      </c>
      <c r="C151" s="97">
        <v>2013</v>
      </c>
      <c r="D151" s="34">
        <v>1</v>
      </c>
      <c r="E151" s="100">
        <v>1500</v>
      </c>
      <c r="F151" s="106"/>
      <c r="G151" s="34">
        <f t="shared" si="2"/>
        <v>1500</v>
      </c>
    </row>
    <row r="152" spans="1:7" s="12" customFormat="1" ht="24.75" customHeight="1">
      <c r="A152" s="6">
        <v>142</v>
      </c>
      <c r="B152" s="96" t="s">
        <v>179</v>
      </c>
      <c r="C152" s="97">
        <v>2013</v>
      </c>
      <c r="D152" s="34">
        <v>1</v>
      </c>
      <c r="E152" s="100">
        <v>1500</v>
      </c>
      <c r="F152" s="106"/>
      <c r="G152" s="34">
        <f t="shared" si="2"/>
        <v>1500</v>
      </c>
    </row>
    <row r="153" spans="1:7" s="12" customFormat="1" ht="24.75" customHeight="1">
      <c r="A153" s="6">
        <v>143</v>
      </c>
      <c r="B153" s="96" t="s">
        <v>179</v>
      </c>
      <c r="C153" s="97">
        <v>2013</v>
      </c>
      <c r="D153" s="34">
        <v>1</v>
      </c>
      <c r="E153" s="100">
        <v>1500</v>
      </c>
      <c r="F153" s="106"/>
      <c r="G153" s="34">
        <f t="shared" si="2"/>
        <v>1500</v>
      </c>
    </row>
    <row r="154" spans="1:7" s="12" customFormat="1" ht="24.75" customHeight="1">
      <c r="A154" s="6">
        <v>144</v>
      </c>
      <c r="B154" s="96" t="s">
        <v>179</v>
      </c>
      <c r="C154" s="97">
        <v>2013</v>
      </c>
      <c r="D154" s="34">
        <v>1</v>
      </c>
      <c r="E154" s="100">
        <v>1500</v>
      </c>
      <c r="F154" s="106"/>
      <c r="G154" s="34">
        <f t="shared" si="2"/>
        <v>1500</v>
      </c>
    </row>
    <row r="155" spans="1:7" s="12" customFormat="1" ht="24.75" customHeight="1">
      <c r="A155" s="6">
        <v>145</v>
      </c>
      <c r="B155" s="96" t="s">
        <v>179</v>
      </c>
      <c r="C155" s="97">
        <v>2013</v>
      </c>
      <c r="D155" s="34">
        <v>1</v>
      </c>
      <c r="E155" s="100">
        <v>1500</v>
      </c>
      <c r="F155" s="106"/>
      <c r="G155" s="34">
        <f t="shared" si="2"/>
        <v>1500</v>
      </c>
    </row>
    <row r="156" spans="1:7" s="12" customFormat="1" ht="24.75" customHeight="1">
      <c r="A156" s="6">
        <v>146</v>
      </c>
      <c r="B156" s="96" t="s">
        <v>179</v>
      </c>
      <c r="C156" s="97">
        <v>2013</v>
      </c>
      <c r="D156" s="34">
        <v>1</v>
      </c>
      <c r="E156" s="100">
        <v>1500</v>
      </c>
      <c r="F156" s="106"/>
      <c r="G156" s="34">
        <f t="shared" si="2"/>
        <v>1500</v>
      </c>
    </row>
    <row r="157" spans="1:7" s="12" customFormat="1" ht="24.75" customHeight="1">
      <c r="A157" s="6">
        <v>147</v>
      </c>
      <c r="B157" s="96" t="s">
        <v>179</v>
      </c>
      <c r="C157" s="97">
        <v>2013</v>
      </c>
      <c r="D157" s="34">
        <v>1</v>
      </c>
      <c r="E157" s="100">
        <v>1500</v>
      </c>
      <c r="F157" s="106"/>
      <c r="G157" s="34">
        <f t="shared" si="2"/>
        <v>1500</v>
      </c>
    </row>
    <row r="158" spans="1:7" s="12" customFormat="1" ht="24.75" customHeight="1">
      <c r="A158" s="6">
        <v>148</v>
      </c>
      <c r="B158" s="96" t="s">
        <v>179</v>
      </c>
      <c r="C158" s="97">
        <v>2013</v>
      </c>
      <c r="D158" s="34">
        <v>1</v>
      </c>
      <c r="E158" s="100">
        <v>1500</v>
      </c>
      <c r="F158" s="106"/>
      <c r="G158" s="34">
        <f t="shared" si="2"/>
        <v>1500</v>
      </c>
    </row>
    <row r="159" spans="1:7" s="12" customFormat="1" ht="24.75" customHeight="1">
      <c r="A159" s="6">
        <v>149</v>
      </c>
      <c r="B159" s="96" t="s">
        <v>179</v>
      </c>
      <c r="C159" s="97">
        <v>2013</v>
      </c>
      <c r="D159" s="34">
        <v>1</v>
      </c>
      <c r="E159" s="100">
        <v>1500</v>
      </c>
      <c r="F159" s="106"/>
      <c r="G159" s="34">
        <f t="shared" si="2"/>
        <v>1500</v>
      </c>
    </row>
    <row r="160" spans="1:7" s="12" customFormat="1" ht="24.75" customHeight="1">
      <c r="A160" s="6">
        <v>150</v>
      </c>
      <c r="B160" s="96" t="s">
        <v>179</v>
      </c>
      <c r="C160" s="97">
        <v>2013</v>
      </c>
      <c r="D160" s="34">
        <v>1</v>
      </c>
      <c r="E160" s="100">
        <v>1500</v>
      </c>
      <c r="F160" s="106"/>
      <c r="G160" s="34">
        <f t="shared" si="2"/>
        <v>1500</v>
      </c>
    </row>
    <row r="161" spans="1:7" s="12" customFormat="1" ht="24.75" customHeight="1">
      <c r="A161" s="6">
        <v>151</v>
      </c>
      <c r="B161" s="96" t="s">
        <v>179</v>
      </c>
      <c r="C161" s="97">
        <v>2013</v>
      </c>
      <c r="D161" s="34">
        <v>1</v>
      </c>
      <c r="E161" s="100">
        <v>1500</v>
      </c>
      <c r="F161" s="106"/>
      <c r="G161" s="34">
        <f t="shared" si="2"/>
        <v>1500</v>
      </c>
    </row>
    <row r="162" spans="1:7" s="12" customFormat="1" ht="24.75" customHeight="1">
      <c r="A162" s="6">
        <v>152</v>
      </c>
      <c r="B162" s="96" t="s">
        <v>179</v>
      </c>
      <c r="C162" s="97">
        <v>2013</v>
      </c>
      <c r="D162" s="34">
        <v>1</v>
      </c>
      <c r="E162" s="100">
        <v>1500</v>
      </c>
      <c r="F162" s="106"/>
      <c r="G162" s="34">
        <f t="shared" si="2"/>
        <v>1500</v>
      </c>
    </row>
    <row r="163" spans="1:7" s="12" customFormat="1" ht="24.75" customHeight="1">
      <c r="A163" s="6">
        <v>153</v>
      </c>
      <c r="B163" s="96" t="s">
        <v>179</v>
      </c>
      <c r="C163" s="97">
        <v>2013</v>
      </c>
      <c r="D163" s="34">
        <v>1</v>
      </c>
      <c r="E163" s="100">
        <v>1500</v>
      </c>
      <c r="F163" s="106"/>
      <c r="G163" s="34">
        <f t="shared" si="2"/>
        <v>1500</v>
      </c>
    </row>
    <row r="164" spans="1:7" s="12" customFormat="1" ht="24.75" customHeight="1">
      <c r="A164" s="6">
        <v>154</v>
      </c>
      <c r="B164" s="96" t="s">
        <v>179</v>
      </c>
      <c r="C164" s="97">
        <v>2013</v>
      </c>
      <c r="D164" s="34">
        <v>1</v>
      </c>
      <c r="E164" s="100">
        <v>1500</v>
      </c>
      <c r="F164" s="106"/>
      <c r="G164" s="34">
        <f t="shared" si="2"/>
        <v>1500</v>
      </c>
    </row>
    <row r="165" spans="1:7" s="12" customFormat="1" ht="24.75" customHeight="1">
      <c r="A165" s="6">
        <v>155</v>
      </c>
      <c r="B165" s="96" t="s">
        <v>179</v>
      </c>
      <c r="C165" s="97">
        <v>2013</v>
      </c>
      <c r="D165" s="34">
        <v>1</v>
      </c>
      <c r="E165" s="100">
        <v>1500</v>
      </c>
      <c r="F165" s="106"/>
      <c r="G165" s="34">
        <f t="shared" si="2"/>
        <v>1500</v>
      </c>
    </row>
    <row r="166" spans="1:7" s="12" customFormat="1" ht="24.75" customHeight="1">
      <c r="A166" s="6">
        <v>156</v>
      </c>
      <c r="B166" s="96" t="s">
        <v>179</v>
      </c>
      <c r="C166" s="97">
        <v>2013</v>
      </c>
      <c r="D166" s="34">
        <v>1</v>
      </c>
      <c r="E166" s="100">
        <v>1500</v>
      </c>
      <c r="F166" s="106"/>
      <c r="G166" s="34">
        <f t="shared" si="2"/>
        <v>1500</v>
      </c>
    </row>
    <row r="167" spans="1:7" s="12" customFormat="1" ht="24.75" customHeight="1">
      <c r="A167" s="6">
        <v>157</v>
      </c>
      <c r="B167" s="96" t="s">
        <v>179</v>
      </c>
      <c r="C167" s="97">
        <v>2013</v>
      </c>
      <c r="D167" s="34">
        <v>1</v>
      </c>
      <c r="E167" s="100">
        <v>1500</v>
      </c>
      <c r="F167" s="106"/>
      <c r="G167" s="34">
        <f t="shared" si="2"/>
        <v>1500</v>
      </c>
    </row>
    <row r="168" spans="1:7" s="12" customFormat="1" ht="24.75" customHeight="1">
      <c r="A168" s="6">
        <v>158</v>
      </c>
      <c r="B168" s="96" t="s">
        <v>179</v>
      </c>
      <c r="C168" s="97">
        <v>2013</v>
      </c>
      <c r="D168" s="34">
        <v>1</v>
      </c>
      <c r="E168" s="100">
        <v>1500</v>
      </c>
      <c r="F168" s="106"/>
      <c r="G168" s="34">
        <f t="shared" si="2"/>
        <v>1500</v>
      </c>
    </row>
    <row r="169" spans="1:7" s="12" customFormat="1" ht="24.75" customHeight="1">
      <c r="A169" s="6">
        <v>159</v>
      </c>
      <c r="B169" s="96" t="s">
        <v>179</v>
      </c>
      <c r="C169" s="97">
        <v>2013</v>
      </c>
      <c r="D169" s="34">
        <v>1</v>
      </c>
      <c r="E169" s="100">
        <v>1500</v>
      </c>
      <c r="F169" s="106"/>
      <c r="G169" s="34">
        <f t="shared" si="2"/>
        <v>1500</v>
      </c>
    </row>
    <row r="170" spans="1:7" s="12" customFormat="1" ht="24.75" customHeight="1">
      <c r="A170" s="6">
        <v>160</v>
      </c>
      <c r="B170" s="96" t="s">
        <v>179</v>
      </c>
      <c r="C170" s="97">
        <v>2013</v>
      </c>
      <c r="D170" s="34">
        <v>1</v>
      </c>
      <c r="E170" s="100">
        <v>1500</v>
      </c>
      <c r="F170" s="106"/>
      <c r="G170" s="34">
        <f t="shared" si="2"/>
        <v>1500</v>
      </c>
    </row>
    <row r="171" spans="1:7" s="12" customFormat="1" ht="24.75" customHeight="1">
      <c r="A171" s="6">
        <v>161</v>
      </c>
      <c r="B171" s="96" t="s">
        <v>179</v>
      </c>
      <c r="C171" s="97">
        <v>2013</v>
      </c>
      <c r="D171" s="34">
        <v>1</v>
      </c>
      <c r="E171" s="100">
        <v>1500</v>
      </c>
      <c r="F171" s="106"/>
      <c r="G171" s="34">
        <f t="shared" si="2"/>
        <v>1500</v>
      </c>
    </row>
    <row r="172" spans="1:7" s="12" customFormat="1" ht="24.75" customHeight="1">
      <c r="A172" s="6">
        <v>162</v>
      </c>
      <c r="B172" s="96" t="s">
        <v>179</v>
      </c>
      <c r="C172" s="97">
        <v>2013</v>
      </c>
      <c r="D172" s="34">
        <v>1</v>
      </c>
      <c r="E172" s="100">
        <v>1500</v>
      </c>
      <c r="F172" s="106"/>
      <c r="G172" s="34">
        <f t="shared" si="2"/>
        <v>1500</v>
      </c>
    </row>
    <row r="173" spans="1:7" s="12" customFormat="1" ht="24.75" customHeight="1">
      <c r="A173" s="6">
        <v>163</v>
      </c>
      <c r="B173" s="96" t="s">
        <v>179</v>
      </c>
      <c r="C173" s="97">
        <v>2013</v>
      </c>
      <c r="D173" s="34">
        <v>1</v>
      </c>
      <c r="E173" s="100">
        <v>1500</v>
      </c>
      <c r="F173" s="106"/>
      <c r="G173" s="34">
        <f t="shared" si="2"/>
        <v>1500</v>
      </c>
    </row>
    <row r="174" spans="1:7" s="12" customFormat="1" ht="24.75" customHeight="1">
      <c r="A174" s="6">
        <v>164</v>
      </c>
      <c r="B174" s="96" t="s">
        <v>179</v>
      </c>
      <c r="C174" s="97">
        <v>2013</v>
      </c>
      <c r="D174" s="34">
        <v>1</v>
      </c>
      <c r="E174" s="100">
        <v>1500</v>
      </c>
      <c r="F174" s="106"/>
      <c r="G174" s="34">
        <f t="shared" si="2"/>
        <v>1500</v>
      </c>
    </row>
    <row r="175" spans="1:7" s="12" customFormat="1" ht="24.75" customHeight="1">
      <c r="A175" s="6">
        <v>165</v>
      </c>
      <c r="B175" s="96" t="s">
        <v>179</v>
      </c>
      <c r="C175" s="97">
        <v>2013</v>
      </c>
      <c r="D175" s="34">
        <v>1</v>
      </c>
      <c r="E175" s="100">
        <v>1500</v>
      </c>
      <c r="F175" s="106"/>
      <c r="G175" s="34">
        <f t="shared" si="2"/>
        <v>1500</v>
      </c>
    </row>
    <row r="176" spans="1:7" s="12" customFormat="1" ht="24.75" customHeight="1">
      <c r="A176" s="6">
        <v>166</v>
      </c>
      <c r="B176" s="96" t="s">
        <v>179</v>
      </c>
      <c r="C176" s="97">
        <v>2013</v>
      </c>
      <c r="D176" s="34">
        <v>1</v>
      </c>
      <c r="E176" s="100">
        <v>1500</v>
      </c>
      <c r="F176" s="106"/>
      <c r="G176" s="34">
        <f t="shared" si="2"/>
        <v>1500</v>
      </c>
    </row>
    <row r="177" spans="1:7" s="12" customFormat="1" ht="24.75" customHeight="1">
      <c r="A177" s="6">
        <v>167</v>
      </c>
      <c r="B177" s="96" t="s">
        <v>179</v>
      </c>
      <c r="C177" s="97">
        <v>2013</v>
      </c>
      <c r="D177" s="34">
        <v>1</v>
      </c>
      <c r="E177" s="100">
        <v>1500</v>
      </c>
      <c r="F177" s="106"/>
      <c r="G177" s="34">
        <f t="shared" si="2"/>
        <v>1500</v>
      </c>
    </row>
    <row r="178" spans="1:7" s="12" customFormat="1" ht="24.75" customHeight="1">
      <c r="A178" s="6">
        <v>168</v>
      </c>
      <c r="B178" s="96" t="s">
        <v>179</v>
      </c>
      <c r="C178" s="97">
        <v>2013</v>
      </c>
      <c r="D178" s="34">
        <v>1</v>
      </c>
      <c r="E178" s="100">
        <v>1500</v>
      </c>
      <c r="F178" s="106"/>
      <c r="G178" s="34">
        <f t="shared" si="2"/>
        <v>1500</v>
      </c>
    </row>
    <row r="179" spans="1:7" s="12" customFormat="1" ht="24.75" customHeight="1">
      <c r="A179" s="6">
        <v>169</v>
      </c>
      <c r="B179" s="96" t="s">
        <v>179</v>
      </c>
      <c r="C179" s="97">
        <v>2013</v>
      </c>
      <c r="D179" s="34">
        <v>1</v>
      </c>
      <c r="E179" s="100">
        <v>1500</v>
      </c>
      <c r="F179" s="106"/>
      <c r="G179" s="34">
        <f t="shared" si="2"/>
        <v>1500</v>
      </c>
    </row>
    <row r="180" spans="1:7" s="12" customFormat="1" ht="24.75" customHeight="1">
      <c r="A180" s="6">
        <v>170</v>
      </c>
      <c r="B180" s="96" t="s">
        <v>179</v>
      </c>
      <c r="C180" s="97">
        <v>2013</v>
      </c>
      <c r="D180" s="34">
        <v>1</v>
      </c>
      <c r="E180" s="100">
        <v>1500</v>
      </c>
      <c r="F180" s="106"/>
      <c r="G180" s="34">
        <f t="shared" si="2"/>
        <v>1500</v>
      </c>
    </row>
    <row r="181" spans="1:7" s="12" customFormat="1" ht="24.75" customHeight="1">
      <c r="A181" s="6">
        <v>171</v>
      </c>
      <c r="B181" s="96" t="s">
        <v>179</v>
      </c>
      <c r="C181" s="97">
        <v>2013</v>
      </c>
      <c r="D181" s="34">
        <v>1</v>
      </c>
      <c r="E181" s="100">
        <v>1500</v>
      </c>
      <c r="F181" s="106"/>
      <c r="G181" s="34">
        <f t="shared" si="2"/>
        <v>1500</v>
      </c>
    </row>
    <row r="182" spans="1:7" s="12" customFormat="1" ht="24.75" customHeight="1">
      <c r="A182" s="6">
        <v>172</v>
      </c>
      <c r="B182" s="96" t="s">
        <v>177</v>
      </c>
      <c r="C182" s="97">
        <v>2013</v>
      </c>
      <c r="D182" s="34">
        <v>1</v>
      </c>
      <c r="E182" s="100">
        <v>6000</v>
      </c>
      <c r="F182" s="106"/>
      <c r="G182" s="34">
        <f t="shared" si="2"/>
        <v>6000</v>
      </c>
    </row>
    <row r="183" spans="1:7" s="12" customFormat="1" ht="24.75" customHeight="1">
      <c r="A183" s="6">
        <v>173</v>
      </c>
      <c r="B183" s="96" t="s">
        <v>177</v>
      </c>
      <c r="C183" s="97">
        <v>2013</v>
      </c>
      <c r="D183" s="34">
        <v>1</v>
      </c>
      <c r="E183" s="100">
        <v>6000</v>
      </c>
      <c r="F183" s="106"/>
      <c r="G183" s="34">
        <f t="shared" si="2"/>
        <v>6000</v>
      </c>
    </row>
    <row r="184" spans="1:7" s="12" customFormat="1" ht="24.75" customHeight="1">
      <c r="A184" s="6">
        <v>174</v>
      </c>
      <c r="B184" s="96" t="s">
        <v>177</v>
      </c>
      <c r="C184" s="97">
        <v>2013</v>
      </c>
      <c r="D184" s="34">
        <v>1</v>
      </c>
      <c r="E184" s="100">
        <v>6000</v>
      </c>
      <c r="F184" s="106"/>
      <c r="G184" s="34">
        <f t="shared" si="2"/>
        <v>6000</v>
      </c>
    </row>
    <row r="185" spans="1:7" s="12" customFormat="1" ht="24.75" customHeight="1">
      <c r="A185" s="6">
        <v>175</v>
      </c>
      <c r="B185" s="96" t="s">
        <v>177</v>
      </c>
      <c r="C185" s="97">
        <v>2013</v>
      </c>
      <c r="D185" s="34">
        <v>1</v>
      </c>
      <c r="E185" s="100">
        <v>6000</v>
      </c>
      <c r="F185" s="106"/>
      <c r="G185" s="34">
        <f t="shared" si="2"/>
        <v>6000</v>
      </c>
    </row>
    <row r="186" spans="1:7" s="12" customFormat="1" ht="24.75" customHeight="1">
      <c r="A186" s="6">
        <v>176</v>
      </c>
      <c r="B186" s="96" t="s">
        <v>177</v>
      </c>
      <c r="C186" s="97">
        <v>2013</v>
      </c>
      <c r="D186" s="34">
        <v>1</v>
      </c>
      <c r="E186" s="100">
        <v>6000</v>
      </c>
      <c r="F186" s="106"/>
      <c r="G186" s="34">
        <f t="shared" si="2"/>
        <v>6000</v>
      </c>
    </row>
    <row r="187" spans="1:7" s="12" customFormat="1" ht="24.75" customHeight="1">
      <c r="A187" s="6">
        <v>177</v>
      </c>
      <c r="B187" s="96" t="s">
        <v>177</v>
      </c>
      <c r="C187" s="97">
        <v>2013</v>
      </c>
      <c r="D187" s="34">
        <v>1</v>
      </c>
      <c r="E187" s="100">
        <v>6000</v>
      </c>
      <c r="F187" s="106"/>
      <c r="G187" s="34">
        <f t="shared" si="2"/>
        <v>6000</v>
      </c>
    </row>
    <row r="188" spans="1:7" s="12" customFormat="1" ht="24.75" customHeight="1">
      <c r="A188" s="6">
        <v>178</v>
      </c>
      <c r="B188" s="96" t="s">
        <v>177</v>
      </c>
      <c r="C188" s="97">
        <v>2013</v>
      </c>
      <c r="D188" s="34">
        <v>1</v>
      </c>
      <c r="E188" s="100">
        <v>6000</v>
      </c>
      <c r="F188" s="106"/>
      <c r="G188" s="34">
        <f t="shared" si="2"/>
        <v>6000</v>
      </c>
    </row>
    <row r="189" spans="1:7" s="12" customFormat="1" ht="24.75" customHeight="1">
      <c r="A189" s="6">
        <v>179</v>
      </c>
      <c r="B189" s="96" t="s">
        <v>177</v>
      </c>
      <c r="C189" s="97">
        <v>2013</v>
      </c>
      <c r="D189" s="34">
        <v>1</v>
      </c>
      <c r="E189" s="100">
        <v>6000</v>
      </c>
      <c r="F189" s="106"/>
      <c r="G189" s="34">
        <f t="shared" si="2"/>
        <v>6000</v>
      </c>
    </row>
    <row r="190" spans="1:7" s="12" customFormat="1" ht="24.75" customHeight="1">
      <c r="A190" s="6">
        <v>180</v>
      </c>
      <c r="B190" s="96" t="s">
        <v>180</v>
      </c>
      <c r="C190" s="97">
        <v>2013</v>
      </c>
      <c r="D190" s="34">
        <v>1</v>
      </c>
      <c r="E190" s="100">
        <v>36000</v>
      </c>
      <c r="F190" s="106"/>
      <c r="G190" s="34">
        <f t="shared" si="2"/>
        <v>36000</v>
      </c>
    </row>
    <row r="191" spans="1:7" s="12" customFormat="1" ht="24.75" customHeight="1">
      <c r="A191" s="6">
        <v>181</v>
      </c>
      <c r="B191" s="96" t="s">
        <v>180</v>
      </c>
      <c r="C191" s="97">
        <v>2013</v>
      </c>
      <c r="D191" s="34">
        <v>1</v>
      </c>
      <c r="E191" s="100">
        <v>36000</v>
      </c>
      <c r="F191" s="106"/>
      <c r="G191" s="34">
        <f t="shared" si="2"/>
        <v>36000</v>
      </c>
    </row>
    <row r="192" spans="1:7" s="12" customFormat="1" ht="24.75" customHeight="1">
      <c r="A192" s="6">
        <v>182</v>
      </c>
      <c r="B192" s="96" t="s">
        <v>180</v>
      </c>
      <c r="C192" s="97">
        <v>2013</v>
      </c>
      <c r="D192" s="34">
        <v>1</v>
      </c>
      <c r="E192" s="100">
        <v>36000</v>
      </c>
      <c r="F192" s="106"/>
      <c r="G192" s="34">
        <f t="shared" si="2"/>
        <v>36000</v>
      </c>
    </row>
    <row r="193" spans="1:7" s="12" customFormat="1" ht="24.75" customHeight="1">
      <c r="A193" s="6">
        <v>183</v>
      </c>
      <c r="B193" s="96" t="s">
        <v>180</v>
      </c>
      <c r="C193" s="97">
        <v>2013</v>
      </c>
      <c r="D193" s="34">
        <v>1</v>
      </c>
      <c r="E193" s="100">
        <v>36000</v>
      </c>
      <c r="F193" s="106"/>
      <c r="G193" s="34">
        <f t="shared" si="2"/>
        <v>36000</v>
      </c>
    </row>
    <row r="194" spans="1:7" s="12" customFormat="1" ht="24.75" customHeight="1">
      <c r="A194" s="6">
        <v>184</v>
      </c>
      <c r="B194" s="96" t="s">
        <v>180</v>
      </c>
      <c r="C194" s="97">
        <v>2013</v>
      </c>
      <c r="D194" s="34">
        <v>1</v>
      </c>
      <c r="E194" s="100">
        <v>36000</v>
      </c>
      <c r="F194" s="106"/>
      <c r="G194" s="34">
        <f t="shared" si="2"/>
        <v>36000</v>
      </c>
    </row>
    <row r="195" spans="1:7" s="12" customFormat="1" ht="24.75" customHeight="1">
      <c r="A195" s="6">
        <v>185</v>
      </c>
      <c r="B195" s="96" t="s">
        <v>180</v>
      </c>
      <c r="C195" s="97">
        <v>2013</v>
      </c>
      <c r="D195" s="34">
        <v>1</v>
      </c>
      <c r="E195" s="100">
        <v>36000</v>
      </c>
      <c r="F195" s="106"/>
      <c r="G195" s="34">
        <f t="shared" si="2"/>
        <v>36000</v>
      </c>
    </row>
    <row r="196" spans="1:7" s="12" customFormat="1" ht="24.75" customHeight="1">
      <c r="A196" s="6">
        <v>186</v>
      </c>
      <c r="B196" s="96" t="s">
        <v>180</v>
      </c>
      <c r="C196" s="97">
        <v>2013</v>
      </c>
      <c r="D196" s="34">
        <v>1</v>
      </c>
      <c r="E196" s="100">
        <v>36000</v>
      </c>
      <c r="F196" s="106"/>
      <c r="G196" s="34">
        <f t="shared" si="2"/>
        <v>36000</v>
      </c>
    </row>
    <row r="197" spans="1:7" s="12" customFormat="1" ht="24.75" customHeight="1">
      <c r="A197" s="6">
        <v>187</v>
      </c>
      <c r="B197" s="96" t="s">
        <v>180</v>
      </c>
      <c r="C197" s="97">
        <v>2013</v>
      </c>
      <c r="D197" s="34">
        <v>1</v>
      </c>
      <c r="E197" s="100">
        <v>36000</v>
      </c>
      <c r="F197" s="106"/>
      <c r="G197" s="34">
        <f t="shared" si="2"/>
        <v>36000</v>
      </c>
    </row>
    <row r="198" spans="1:7" s="12" customFormat="1" ht="24.75" customHeight="1">
      <c r="A198" s="6">
        <v>188</v>
      </c>
      <c r="B198" s="96" t="s">
        <v>180</v>
      </c>
      <c r="C198" s="97">
        <v>2013</v>
      </c>
      <c r="D198" s="34">
        <v>1</v>
      </c>
      <c r="E198" s="100">
        <v>36000</v>
      </c>
      <c r="F198" s="106"/>
      <c r="G198" s="34">
        <f t="shared" si="2"/>
        <v>36000</v>
      </c>
    </row>
    <row r="199" spans="1:7" s="12" customFormat="1" ht="24.75" customHeight="1">
      <c r="A199" s="6">
        <v>189</v>
      </c>
      <c r="B199" s="96" t="s">
        <v>180</v>
      </c>
      <c r="C199" s="97">
        <v>2013</v>
      </c>
      <c r="D199" s="34">
        <v>1</v>
      </c>
      <c r="E199" s="100">
        <v>36000</v>
      </c>
      <c r="F199" s="106"/>
      <c r="G199" s="34">
        <f t="shared" si="2"/>
        <v>36000</v>
      </c>
    </row>
    <row r="200" spans="1:7" s="12" customFormat="1" ht="24.75" customHeight="1">
      <c r="A200" s="6">
        <v>190</v>
      </c>
      <c r="B200" s="96" t="s">
        <v>180</v>
      </c>
      <c r="C200" s="97">
        <v>2014</v>
      </c>
      <c r="D200" s="34">
        <v>1</v>
      </c>
      <c r="E200" s="100">
        <v>39000</v>
      </c>
      <c r="F200" s="106"/>
      <c r="G200" s="34">
        <f t="shared" si="2"/>
        <v>39000</v>
      </c>
    </row>
    <row r="201" spans="1:7" s="12" customFormat="1" ht="24.75" customHeight="1">
      <c r="A201" s="6">
        <v>191</v>
      </c>
      <c r="B201" s="96" t="s">
        <v>177</v>
      </c>
      <c r="C201" s="97">
        <v>2013</v>
      </c>
      <c r="D201" s="34">
        <v>1</v>
      </c>
      <c r="E201" s="100">
        <v>6000</v>
      </c>
      <c r="F201" s="106"/>
      <c r="G201" s="34">
        <f t="shared" si="2"/>
        <v>6000</v>
      </c>
    </row>
    <row r="202" spans="1:7" s="12" customFormat="1" ht="24.75" customHeight="1">
      <c r="A202" s="6">
        <v>192</v>
      </c>
      <c r="B202" s="96" t="s">
        <v>177</v>
      </c>
      <c r="C202" s="97">
        <v>2013</v>
      </c>
      <c r="D202" s="34">
        <v>1</v>
      </c>
      <c r="E202" s="100">
        <v>6000</v>
      </c>
      <c r="F202" s="106"/>
      <c r="G202" s="34">
        <f t="shared" si="2"/>
        <v>6000</v>
      </c>
    </row>
    <row r="203" spans="1:7" s="12" customFormat="1" ht="24.75" customHeight="1">
      <c r="A203" s="6">
        <v>193</v>
      </c>
      <c r="B203" s="96" t="s">
        <v>177</v>
      </c>
      <c r="C203" s="97">
        <v>2013</v>
      </c>
      <c r="D203" s="34">
        <v>1</v>
      </c>
      <c r="E203" s="100">
        <v>6000</v>
      </c>
      <c r="F203" s="106"/>
      <c r="G203" s="34">
        <f t="shared" ref="G203:G266" si="3">+E203-F203</f>
        <v>6000</v>
      </c>
    </row>
    <row r="204" spans="1:7" s="12" customFormat="1" ht="24.75" customHeight="1">
      <c r="A204" s="6">
        <v>194</v>
      </c>
      <c r="B204" s="96" t="s">
        <v>177</v>
      </c>
      <c r="C204" s="97">
        <v>2013</v>
      </c>
      <c r="D204" s="34">
        <v>1</v>
      </c>
      <c r="E204" s="100">
        <v>6000</v>
      </c>
      <c r="F204" s="106"/>
      <c r="G204" s="34">
        <f t="shared" si="3"/>
        <v>6000</v>
      </c>
    </row>
    <row r="205" spans="1:7" s="12" customFormat="1" ht="24.75" customHeight="1">
      <c r="A205" s="6">
        <v>195</v>
      </c>
      <c r="B205" s="96" t="s">
        <v>177</v>
      </c>
      <c r="C205" s="97">
        <v>2013</v>
      </c>
      <c r="D205" s="34">
        <v>1</v>
      </c>
      <c r="E205" s="100">
        <v>6000</v>
      </c>
      <c r="F205" s="106"/>
      <c r="G205" s="34">
        <f t="shared" si="3"/>
        <v>6000</v>
      </c>
    </row>
    <row r="206" spans="1:7" s="12" customFormat="1" ht="24.75" customHeight="1">
      <c r="A206" s="6">
        <v>196</v>
      </c>
      <c r="B206" s="96" t="s">
        <v>177</v>
      </c>
      <c r="C206" s="97">
        <v>2013</v>
      </c>
      <c r="D206" s="34">
        <v>1</v>
      </c>
      <c r="E206" s="100">
        <v>6000</v>
      </c>
      <c r="F206" s="106"/>
      <c r="G206" s="34">
        <f t="shared" si="3"/>
        <v>6000</v>
      </c>
    </row>
    <row r="207" spans="1:7" s="12" customFormat="1" ht="24.75" customHeight="1">
      <c r="A207" s="6">
        <v>197</v>
      </c>
      <c r="B207" s="96" t="s">
        <v>177</v>
      </c>
      <c r="C207" s="97">
        <v>2013</v>
      </c>
      <c r="D207" s="34">
        <v>1</v>
      </c>
      <c r="E207" s="100">
        <v>6000</v>
      </c>
      <c r="F207" s="106"/>
      <c r="G207" s="34">
        <f t="shared" si="3"/>
        <v>6000</v>
      </c>
    </row>
    <row r="208" spans="1:7" s="12" customFormat="1" ht="24.75" customHeight="1">
      <c r="A208" s="6">
        <v>198</v>
      </c>
      <c r="B208" s="96" t="s">
        <v>177</v>
      </c>
      <c r="C208" s="97">
        <v>2013</v>
      </c>
      <c r="D208" s="34">
        <v>1</v>
      </c>
      <c r="E208" s="100">
        <v>6000</v>
      </c>
      <c r="F208" s="106"/>
      <c r="G208" s="34">
        <f t="shared" si="3"/>
        <v>6000</v>
      </c>
    </row>
    <row r="209" spans="1:7" s="12" customFormat="1" ht="24.75" customHeight="1">
      <c r="A209" s="6">
        <v>199</v>
      </c>
      <c r="B209" s="96" t="s">
        <v>177</v>
      </c>
      <c r="C209" s="97">
        <v>2013</v>
      </c>
      <c r="D209" s="34">
        <v>1</v>
      </c>
      <c r="E209" s="100">
        <v>6000</v>
      </c>
      <c r="F209" s="106"/>
      <c r="G209" s="34">
        <f t="shared" si="3"/>
        <v>6000</v>
      </c>
    </row>
    <row r="210" spans="1:7" s="12" customFormat="1" ht="24.75" customHeight="1">
      <c r="A210" s="6">
        <v>200</v>
      </c>
      <c r="B210" s="96" t="s">
        <v>177</v>
      </c>
      <c r="C210" s="97">
        <v>2013</v>
      </c>
      <c r="D210" s="34">
        <v>1</v>
      </c>
      <c r="E210" s="100">
        <v>6000</v>
      </c>
      <c r="F210" s="106"/>
      <c r="G210" s="34">
        <f t="shared" si="3"/>
        <v>6000</v>
      </c>
    </row>
    <row r="211" spans="1:7" s="12" customFormat="1" ht="24.75" customHeight="1">
      <c r="A211" s="6">
        <v>201</v>
      </c>
      <c r="B211" s="96" t="s">
        <v>177</v>
      </c>
      <c r="C211" s="97">
        <v>2013</v>
      </c>
      <c r="D211" s="34">
        <v>1</v>
      </c>
      <c r="E211" s="100">
        <v>2000</v>
      </c>
      <c r="F211" s="106"/>
      <c r="G211" s="34">
        <f t="shared" si="3"/>
        <v>2000</v>
      </c>
    </row>
    <row r="212" spans="1:7" s="12" customFormat="1" ht="24.75" customHeight="1">
      <c r="A212" s="6">
        <v>202</v>
      </c>
      <c r="B212" s="96" t="s">
        <v>177</v>
      </c>
      <c r="C212" s="97">
        <v>2013</v>
      </c>
      <c r="D212" s="34">
        <v>1</v>
      </c>
      <c r="E212" s="100">
        <v>2000</v>
      </c>
      <c r="F212" s="106"/>
      <c r="G212" s="34">
        <f t="shared" si="3"/>
        <v>2000</v>
      </c>
    </row>
    <row r="213" spans="1:7" s="12" customFormat="1" ht="24.75" customHeight="1">
      <c r="A213" s="6">
        <v>203</v>
      </c>
      <c r="B213" s="96" t="s">
        <v>177</v>
      </c>
      <c r="C213" s="97">
        <v>2013</v>
      </c>
      <c r="D213" s="34">
        <v>1</v>
      </c>
      <c r="E213" s="100">
        <v>2000</v>
      </c>
      <c r="F213" s="106"/>
      <c r="G213" s="34">
        <f t="shared" si="3"/>
        <v>2000</v>
      </c>
    </row>
    <row r="214" spans="1:7" s="12" customFormat="1" ht="24.75" customHeight="1">
      <c r="A214" s="6">
        <v>204</v>
      </c>
      <c r="B214" s="96" t="s">
        <v>177</v>
      </c>
      <c r="C214" s="97">
        <v>2013</v>
      </c>
      <c r="D214" s="34">
        <v>1</v>
      </c>
      <c r="E214" s="100">
        <v>2000</v>
      </c>
      <c r="F214" s="106"/>
      <c r="G214" s="34">
        <f t="shared" si="3"/>
        <v>2000</v>
      </c>
    </row>
    <row r="215" spans="1:7" s="12" customFormat="1" ht="24.75" customHeight="1">
      <c r="A215" s="6">
        <v>205</v>
      </c>
      <c r="B215" s="96" t="s">
        <v>177</v>
      </c>
      <c r="C215" s="97">
        <v>2013</v>
      </c>
      <c r="D215" s="34">
        <v>1</v>
      </c>
      <c r="E215" s="100">
        <v>2000</v>
      </c>
      <c r="F215" s="106"/>
      <c r="G215" s="34">
        <f t="shared" si="3"/>
        <v>2000</v>
      </c>
    </row>
    <row r="216" spans="1:7" s="12" customFormat="1" ht="24.75" customHeight="1">
      <c r="A216" s="6">
        <v>206</v>
      </c>
      <c r="B216" s="96" t="s">
        <v>177</v>
      </c>
      <c r="C216" s="97">
        <v>2013</v>
      </c>
      <c r="D216" s="34">
        <v>1</v>
      </c>
      <c r="E216" s="100">
        <v>2000</v>
      </c>
      <c r="F216" s="106"/>
      <c r="G216" s="34">
        <f t="shared" si="3"/>
        <v>2000</v>
      </c>
    </row>
    <row r="217" spans="1:7" s="12" customFormat="1" ht="24.75" customHeight="1">
      <c r="A217" s="6">
        <v>207</v>
      </c>
      <c r="B217" s="96" t="s">
        <v>175</v>
      </c>
      <c r="C217" s="97">
        <v>2014</v>
      </c>
      <c r="D217" s="34">
        <v>1</v>
      </c>
      <c r="E217" s="100">
        <v>32500</v>
      </c>
      <c r="F217" s="106"/>
      <c r="G217" s="34">
        <f t="shared" si="3"/>
        <v>32500</v>
      </c>
    </row>
    <row r="218" spans="1:7" s="12" customFormat="1" ht="24.75" customHeight="1">
      <c r="A218" s="6">
        <v>208</v>
      </c>
      <c r="B218" s="96" t="s">
        <v>175</v>
      </c>
      <c r="C218" s="97">
        <v>2014</v>
      </c>
      <c r="D218" s="34">
        <v>1</v>
      </c>
      <c r="E218" s="100">
        <v>32500</v>
      </c>
      <c r="F218" s="106"/>
      <c r="G218" s="34">
        <f t="shared" si="3"/>
        <v>32500</v>
      </c>
    </row>
    <row r="219" spans="1:7" s="12" customFormat="1" ht="24.75" customHeight="1">
      <c r="A219" s="6">
        <v>209</v>
      </c>
      <c r="B219" s="96" t="s">
        <v>175</v>
      </c>
      <c r="C219" s="97">
        <v>2013</v>
      </c>
      <c r="D219" s="34">
        <v>1</v>
      </c>
      <c r="E219" s="100">
        <v>30000</v>
      </c>
      <c r="F219" s="106"/>
      <c r="G219" s="34">
        <f t="shared" si="3"/>
        <v>30000</v>
      </c>
    </row>
    <row r="220" spans="1:7" s="12" customFormat="1" ht="24.75" customHeight="1">
      <c r="A220" s="6">
        <v>210</v>
      </c>
      <c r="B220" s="96" t="s">
        <v>175</v>
      </c>
      <c r="C220" s="97">
        <v>2013</v>
      </c>
      <c r="D220" s="34">
        <v>1</v>
      </c>
      <c r="E220" s="100">
        <v>30000</v>
      </c>
      <c r="F220" s="106"/>
      <c r="G220" s="34">
        <f t="shared" si="3"/>
        <v>30000</v>
      </c>
    </row>
    <row r="221" spans="1:7" s="12" customFormat="1" ht="24.75" customHeight="1">
      <c r="A221" s="6">
        <v>211</v>
      </c>
      <c r="B221" s="96" t="s">
        <v>175</v>
      </c>
      <c r="C221" s="97">
        <v>2013</v>
      </c>
      <c r="D221" s="34">
        <v>1</v>
      </c>
      <c r="E221" s="100">
        <v>30000</v>
      </c>
      <c r="F221" s="106"/>
      <c r="G221" s="34">
        <f t="shared" si="3"/>
        <v>30000</v>
      </c>
    </row>
    <row r="222" spans="1:7" s="12" customFormat="1" ht="24.75" customHeight="1">
      <c r="A222" s="6">
        <v>212</v>
      </c>
      <c r="B222" s="96" t="s">
        <v>175</v>
      </c>
      <c r="C222" s="97">
        <v>2013</v>
      </c>
      <c r="D222" s="34">
        <v>1</v>
      </c>
      <c r="E222" s="100">
        <v>30000</v>
      </c>
      <c r="F222" s="106"/>
      <c r="G222" s="34">
        <f t="shared" si="3"/>
        <v>30000</v>
      </c>
    </row>
    <row r="223" spans="1:7" s="12" customFormat="1" ht="24.75" customHeight="1">
      <c r="A223" s="6">
        <v>213</v>
      </c>
      <c r="B223" s="96" t="s">
        <v>179</v>
      </c>
      <c r="C223" s="97">
        <v>2013</v>
      </c>
      <c r="D223" s="34">
        <v>1</v>
      </c>
      <c r="E223" s="100">
        <v>1500</v>
      </c>
      <c r="F223" s="106"/>
      <c r="G223" s="34">
        <f t="shared" si="3"/>
        <v>1500</v>
      </c>
    </row>
    <row r="224" spans="1:7" s="12" customFormat="1" ht="24.75" customHeight="1">
      <c r="A224" s="6">
        <v>214</v>
      </c>
      <c r="B224" s="96" t="s">
        <v>179</v>
      </c>
      <c r="C224" s="97">
        <v>2013</v>
      </c>
      <c r="D224" s="34">
        <v>1</v>
      </c>
      <c r="E224" s="100">
        <v>1500</v>
      </c>
      <c r="F224" s="106"/>
      <c r="G224" s="34">
        <f t="shared" si="3"/>
        <v>1500</v>
      </c>
    </row>
    <row r="225" spans="1:7" s="12" customFormat="1" ht="24.75" customHeight="1">
      <c r="A225" s="6">
        <v>215</v>
      </c>
      <c r="B225" s="96" t="s">
        <v>179</v>
      </c>
      <c r="C225" s="97">
        <v>2013</v>
      </c>
      <c r="D225" s="34">
        <v>1</v>
      </c>
      <c r="E225" s="100">
        <v>1500</v>
      </c>
      <c r="F225" s="106"/>
      <c r="G225" s="34">
        <f t="shared" si="3"/>
        <v>1500</v>
      </c>
    </row>
    <row r="226" spans="1:7" s="12" customFormat="1" ht="24.75" customHeight="1">
      <c r="A226" s="6">
        <v>216</v>
      </c>
      <c r="B226" s="96" t="s">
        <v>179</v>
      </c>
      <c r="C226" s="97">
        <v>2013</v>
      </c>
      <c r="D226" s="34">
        <v>1</v>
      </c>
      <c r="E226" s="100">
        <v>1500</v>
      </c>
      <c r="F226" s="106"/>
      <c r="G226" s="34">
        <f t="shared" si="3"/>
        <v>1500</v>
      </c>
    </row>
    <row r="227" spans="1:7" s="12" customFormat="1" ht="24.75" customHeight="1">
      <c r="A227" s="6">
        <v>217</v>
      </c>
      <c r="B227" s="96" t="s">
        <v>179</v>
      </c>
      <c r="C227" s="97">
        <v>2013</v>
      </c>
      <c r="D227" s="34">
        <v>1</v>
      </c>
      <c r="E227" s="100">
        <v>1500</v>
      </c>
      <c r="F227" s="106"/>
      <c r="G227" s="34">
        <f t="shared" si="3"/>
        <v>1500</v>
      </c>
    </row>
    <row r="228" spans="1:7" s="12" customFormat="1" ht="24.75" customHeight="1">
      <c r="A228" s="6">
        <v>218</v>
      </c>
      <c r="B228" s="96" t="s">
        <v>179</v>
      </c>
      <c r="C228" s="97">
        <v>2013</v>
      </c>
      <c r="D228" s="34">
        <v>1</v>
      </c>
      <c r="E228" s="100">
        <v>1500</v>
      </c>
      <c r="F228" s="106"/>
      <c r="G228" s="34">
        <f t="shared" si="3"/>
        <v>1500</v>
      </c>
    </row>
    <row r="229" spans="1:7" s="12" customFormat="1" ht="24.75" customHeight="1">
      <c r="A229" s="6">
        <v>219</v>
      </c>
      <c r="B229" s="96" t="s">
        <v>179</v>
      </c>
      <c r="C229" s="97">
        <v>2013</v>
      </c>
      <c r="D229" s="34">
        <v>1</v>
      </c>
      <c r="E229" s="100">
        <v>1500</v>
      </c>
      <c r="F229" s="106"/>
      <c r="G229" s="34">
        <f t="shared" si="3"/>
        <v>1500</v>
      </c>
    </row>
    <row r="230" spans="1:7" s="12" customFormat="1" ht="24.75" customHeight="1">
      <c r="A230" s="6">
        <v>220</v>
      </c>
      <c r="B230" s="96" t="s">
        <v>179</v>
      </c>
      <c r="C230" s="97">
        <v>2013</v>
      </c>
      <c r="D230" s="34">
        <v>1</v>
      </c>
      <c r="E230" s="100">
        <v>1500</v>
      </c>
      <c r="F230" s="106"/>
      <c r="G230" s="34">
        <f t="shared" si="3"/>
        <v>1500</v>
      </c>
    </row>
    <row r="231" spans="1:7" s="12" customFormat="1" ht="24.75" customHeight="1">
      <c r="A231" s="6">
        <v>221</v>
      </c>
      <c r="B231" s="96" t="s">
        <v>179</v>
      </c>
      <c r="C231" s="97">
        <v>2013</v>
      </c>
      <c r="D231" s="34">
        <v>1</v>
      </c>
      <c r="E231" s="100">
        <v>1500</v>
      </c>
      <c r="F231" s="106"/>
      <c r="G231" s="34">
        <f t="shared" si="3"/>
        <v>1500</v>
      </c>
    </row>
    <row r="232" spans="1:7" s="12" customFormat="1" ht="24.75" customHeight="1">
      <c r="A232" s="6">
        <v>222</v>
      </c>
      <c r="B232" s="96" t="s">
        <v>179</v>
      </c>
      <c r="C232" s="97">
        <v>2013</v>
      </c>
      <c r="D232" s="34">
        <v>1</v>
      </c>
      <c r="E232" s="100">
        <v>1500</v>
      </c>
      <c r="F232" s="106"/>
      <c r="G232" s="34">
        <f t="shared" si="3"/>
        <v>1500</v>
      </c>
    </row>
    <row r="233" spans="1:7" s="12" customFormat="1" ht="24.75" customHeight="1">
      <c r="A233" s="6">
        <v>223</v>
      </c>
      <c r="B233" s="96" t="s">
        <v>179</v>
      </c>
      <c r="C233" s="97">
        <v>2013</v>
      </c>
      <c r="D233" s="34">
        <v>1</v>
      </c>
      <c r="E233" s="100">
        <v>1500</v>
      </c>
      <c r="F233" s="106"/>
      <c r="G233" s="34">
        <f t="shared" si="3"/>
        <v>1500</v>
      </c>
    </row>
    <row r="234" spans="1:7" s="12" customFormat="1" ht="24.75" customHeight="1">
      <c r="A234" s="6">
        <v>224</v>
      </c>
      <c r="B234" s="96" t="s">
        <v>179</v>
      </c>
      <c r="C234" s="97">
        <v>2013</v>
      </c>
      <c r="D234" s="34">
        <v>1</v>
      </c>
      <c r="E234" s="100">
        <v>1500</v>
      </c>
      <c r="F234" s="106"/>
      <c r="G234" s="34">
        <f t="shared" si="3"/>
        <v>1500</v>
      </c>
    </row>
    <row r="235" spans="1:7" s="12" customFormat="1" ht="24.75" customHeight="1">
      <c r="A235" s="6">
        <v>225</v>
      </c>
      <c r="B235" s="96" t="s">
        <v>179</v>
      </c>
      <c r="C235" s="97">
        <v>2013</v>
      </c>
      <c r="D235" s="34">
        <v>1</v>
      </c>
      <c r="E235" s="100">
        <v>1500</v>
      </c>
      <c r="F235" s="106"/>
      <c r="G235" s="34">
        <f t="shared" si="3"/>
        <v>1500</v>
      </c>
    </row>
    <row r="236" spans="1:7" s="12" customFormat="1" ht="24.75" customHeight="1">
      <c r="A236" s="6">
        <v>226</v>
      </c>
      <c r="B236" s="96" t="s">
        <v>179</v>
      </c>
      <c r="C236" s="97">
        <v>2013</v>
      </c>
      <c r="D236" s="34">
        <v>1</v>
      </c>
      <c r="E236" s="100">
        <v>1500</v>
      </c>
      <c r="F236" s="106"/>
      <c r="G236" s="34">
        <f t="shared" si="3"/>
        <v>1500</v>
      </c>
    </row>
    <row r="237" spans="1:7" s="12" customFormat="1" ht="24.75" customHeight="1">
      <c r="A237" s="6">
        <v>227</v>
      </c>
      <c r="B237" s="96" t="s">
        <v>179</v>
      </c>
      <c r="C237" s="97">
        <v>2013</v>
      </c>
      <c r="D237" s="34">
        <v>1</v>
      </c>
      <c r="E237" s="100">
        <v>1500</v>
      </c>
      <c r="F237" s="106"/>
      <c r="G237" s="34">
        <f t="shared" si="3"/>
        <v>1500</v>
      </c>
    </row>
    <row r="238" spans="1:7" s="12" customFormat="1" ht="24.75" customHeight="1">
      <c r="A238" s="6">
        <v>228</v>
      </c>
      <c r="B238" s="96" t="s">
        <v>179</v>
      </c>
      <c r="C238" s="97">
        <v>2013</v>
      </c>
      <c r="D238" s="34">
        <v>1</v>
      </c>
      <c r="E238" s="100">
        <v>1500</v>
      </c>
      <c r="F238" s="106"/>
      <c r="G238" s="34">
        <f t="shared" si="3"/>
        <v>1500</v>
      </c>
    </row>
    <row r="239" spans="1:7" s="12" customFormat="1" ht="24.75" customHeight="1">
      <c r="A239" s="6">
        <v>229</v>
      </c>
      <c r="B239" s="96" t="s">
        <v>179</v>
      </c>
      <c r="C239" s="97">
        <v>2013</v>
      </c>
      <c r="D239" s="34">
        <v>1</v>
      </c>
      <c r="E239" s="100">
        <v>1500</v>
      </c>
      <c r="F239" s="106"/>
      <c r="G239" s="34">
        <f t="shared" si="3"/>
        <v>1500</v>
      </c>
    </row>
    <row r="240" spans="1:7" s="12" customFormat="1" ht="24.75" customHeight="1">
      <c r="A240" s="6">
        <v>230</v>
      </c>
      <c r="B240" s="96" t="s">
        <v>179</v>
      </c>
      <c r="C240" s="97">
        <v>2013</v>
      </c>
      <c r="D240" s="34">
        <v>1</v>
      </c>
      <c r="E240" s="100">
        <v>1500</v>
      </c>
      <c r="F240" s="106"/>
      <c r="G240" s="34">
        <f t="shared" si="3"/>
        <v>1500</v>
      </c>
    </row>
    <row r="241" spans="1:7" s="12" customFormat="1" ht="24.75" customHeight="1">
      <c r="A241" s="6">
        <v>231</v>
      </c>
      <c r="B241" s="96" t="s">
        <v>179</v>
      </c>
      <c r="C241" s="97">
        <v>2013</v>
      </c>
      <c r="D241" s="34">
        <v>1</v>
      </c>
      <c r="E241" s="100">
        <v>1500</v>
      </c>
      <c r="F241" s="106"/>
      <c r="G241" s="34">
        <f t="shared" si="3"/>
        <v>1500</v>
      </c>
    </row>
    <row r="242" spans="1:7" s="12" customFormat="1" ht="24.75" customHeight="1">
      <c r="A242" s="6">
        <v>232</v>
      </c>
      <c r="B242" s="96" t="s">
        <v>179</v>
      </c>
      <c r="C242" s="97">
        <v>2013</v>
      </c>
      <c r="D242" s="34">
        <v>1</v>
      </c>
      <c r="E242" s="100">
        <v>1500</v>
      </c>
      <c r="F242" s="106"/>
      <c r="G242" s="34">
        <f t="shared" si="3"/>
        <v>1500</v>
      </c>
    </row>
    <row r="243" spans="1:7" s="12" customFormat="1" ht="24.75" customHeight="1">
      <c r="A243" s="6">
        <v>233</v>
      </c>
      <c r="B243" s="96" t="s">
        <v>179</v>
      </c>
      <c r="C243" s="97">
        <v>2013</v>
      </c>
      <c r="D243" s="34">
        <v>1</v>
      </c>
      <c r="E243" s="100">
        <v>1500</v>
      </c>
      <c r="F243" s="106"/>
      <c r="G243" s="34">
        <f t="shared" si="3"/>
        <v>1500</v>
      </c>
    </row>
    <row r="244" spans="1:7" s="12" customFormat="1" ht="24.75" customHeight="1">
      <c r="A244" s="6">
        <v>234</v>
      </c>
      <c r="B244" s="96" t="s">
        <v>179</v>
      </c>
      <c r="C244" s="97">
        <v>2013</v>
      </c>
      <c r="D244" s="34">
        <v>1</v>
      </c>
      <c r="E244" s="100">
        <v>1500</v>
      </c>
      <c r="F244" s="106"/>
      <c r="G244" s="34">
        <f t="shared" si="3"/>
        <v>1500</v>
      </c>
    </row>
    <row r="245" spans="1:7" s="12" customFormat="1" ht="24.75" customHeight="1">
      <c r="A245" s="6">
        <v>235</v>
      </c>
      <c r="B245" s="96" t="s">
        <v>179</v>
      </c>
      <c r="C245" s="97">
        <v>2013</v>
      </c>
      <c r="D245" s="34">
        <v>1</v>
      </c>
      <c r="E245" s="100">
        <v>1500</v>
      </c>
      <c r="F245" s="106"/>
      <c r="G245" s="34">
        <f t="shared" si="3"/>
        <v>1500</v>
      </c>
    </row>
    <row r="246" spans="1:7" s="12" customFormat="1" ht="24.75" customHeight="1">
      <c r="A246" s="6">
        <v>236</v>
      </c>
      <c r="B246" s="96" t="s">
        <v>179</v>
      </c>
      <c r="C246" s="97">
        <v>2013</v>
      </c>
      <c r="D246" s="34">
        <v>1</v>
      </c>
      <c r="E246" s="100">
        <v>1500</v>
      </c>
      <c r="F246" s="106"/>
      <c r="G246" s="34">
        <f t="shared" si="3"/>
        <v>1500</v>
      </c>
    </row>
    <row r="247" spans="1:7" s="12" customFormat="1" ht="24.75" customHeight="1">
      <c r="A247" s="6">
        <v>237</v>
      </c>
      <c r="B247" s="96" t="s">
        <v>179</v>
      </c>
      <c r="C247" s="97">
        <v>2013</v>
      </c>
      <c r="D247" s="34">
        <v>1</v>
      </c>
      <c r="E247" s="100">
        <v>1500</v>
      </c>
      <c r="F247" s="106"/>
      <c r="G247" s="34">
        <f t="shared" si="3"/>
        <v>1500</v>
      </c>
    </row>
    <row r="248" spans="1:7" s="12" customFormat="1" ht="24.75" customHeight="1">
      <c r="A248" s="6">
        <v>238</v>
      </c>
      <c r="B248" s="96" t="s">
        <v>179</v>
      </c>
      <c r="C248" s="97">
        <v>2013</v>
      </c>
      <c r="D248" s="34">
        <v>1</v>
      </c>
      <c r="E248" s="100">
        <v>1500</v>
      </c>
      <c r="F248" s="106"/>
      <c r="G248" s="34">
        <f t="shared" si="3"/>
        <v>1500</v>
      </c>
    </row>
    <row r="249" spans="1:7" s="12" customFormat="1" ht="24.75" customHeight="1">
      <c r="A249" s="6">
        <v>239</v>
      </c>
      <c r="B249" s="96" t="s">
        <v>179</v>
      </c>
      <c r="C249" s="97">
        <v>2013</v>
      </c>
      <c r="D249" s="34">
        <v>1</v>
      </c>
      <c r="E249" s="100">
        <v>1500</v>
      </c>
      <c r="F249" s="106"/>
      <c r="G249" s="34">
        <f t="shared" si="3"/>
        <v>1500</v>
      </c>
    </row>
    <row r="250" spans="1:7" s="12" customFormat="1" ht="24.75" customHeight="1">
      <c r="A250" s="6">
        <v>240</v>
      </c>
      <c r="B250" s="96" t="s">
        <v>179</v>
      </c>
      <c r="C250" s="97">
        <v>2013</v>
      </c>
      <c r="D250" s="34">
        <v>1</v>
      </c>
      <c r="E250" s="100">
        <v>1500</v>
      </c>
      <c r="F250" s="106"/>
      <c r="G250" s="34">
        <f t="shared" si="3"/>
        <v>1500</v>
      </c>
    </row>
    <row r="251" spans="1:7" s="12" customFormat="1" ht="24.75" customHeight="1">
      <c r="A251" s="6">
        <v>241</v>
      </c>
      <c r="B251" s="96" t="s">
        <v>179</v>
      </c>
      <c r="C251" s="97">
        <v>2013</v>
      </c>
      <c r="D251" s="34">
        <v>1</v>
      </c>
      <c r="E251" s="100">
        <v>1500</v>
      </c>
      <c r="F251" s="106"/>
      <c r="G251" s="34">
        <f t="shared" si="3"/>
        <v>1500</v>
      </c>
    </row>
    <row r="252" spans="1:7" s="12" customFormat="1" ht="24.75" customHeight="1">
      <c r="A252" s="6">
        <v>242</v>
      </c>
      <c r="B252" s="96" t="s">
        <v>179</v>
      </c>
      <c r="C252" s="97">
        <v>2013</v>
      </c>
      <c r="D252" s="34">
        <v>1</v>
      </c>
      <c r="E252" s="100">
        <v>1500</v>
      </c>
      <c r="F252" s="106"/>
      <c r="G252" s="34">
        <f t="shared" si="3"/>
        <v>1500</v>
      </c>
    </row>
    <row r="253" spans="1:7" s="12" customFormat="1" ht="24.75" customHeight="1">
      <c r="A253" s="6">
        <v>243</v>
      </c>
      <c r="B253" s="96" t="s">
        <v>179</v>
      </c>
      <c r="C253" s="97">
        <v>2013</v>
      </c>
      <c r="D253" s="34">
        <v>1</v>
      </c>
      <c r="E253" s="100">
        <v>1500</v>
      </c>
      <c r="F253" s="106"/>
      <c r="G253" s="34">
        <f t="shared" si="3"/>
        <v>1500</v>
      </c>
    </row>
    <row r="254" spans="1:7" s="12" customFormat="1" ht="24.75" customHeight="1">
      <c r="A254" s="6">
        <v>244</v>
      </c>
      <c r="B254" s="96" t="s">
        <v>179</v>
      </c>
      <c r="C254" s="97">
        <v>2013</v>
      </c>
      <c r="D254" s="34">
        <v>1</v>
      </c>
      <c r="E254" s="100">
        <v>1500</v>
      </c>
      <c r="F254" s="106"/>
      <c r="G254" s="34">
        <f t="shared" si="3"/>
        <v>1500</v>
      </c>
    </row>
    <row r="255" spans="1:7" s="12" customFormat="1" ht="24.75" customHeight="1">
      <c r="A255" s="6">
        <v>245</v>
      </c>
      <c r="B255" s="96" t="s">
        <v>179</v>
      </c>
      <c r="C255" s="97">
        <v>2013</v>
      </c>
      <c r="D255" s="34">
        <v>1</v>
      </c>
      <c r="E255" s="100">
        <v>1500</v>
      </c>
      <c r="F255" s="106"/>
      <c r="G255" s="34">
        <f t="shared" si="3"/>
        <v>1500</v>
      </c>
    </row>
    <row r="256" spans="1:7" s="12" customFormat="1" ht="24.75" customHeight="1">
      <c r="A256" s="6">
        <v>246</v>
      </c>
      <c r="B256" s="96" t="s">
        <v>179</v>
      </c>
      <c r="C256" s="97">
        <v>2013</v>
      </c>
      <c r="D256" s="34">
        <v>1</v>
      </c>
      <c r="E256" s="100">
        <v>1500</v>
      </c>
      <c r="F256" s="106"/>
      <c r="G256" s="34">
        <f t="shared" si="3"/>
        <v>1500</v>
      </c>
    </row>
    <row r="257" spans="1:7" s="12" customFormat="1" ht="24.75" customHeight="1">
      <c r="A257" s="6">
        <v>247</v>
      </c>
      <c r="B257" s="96" t="s">
        <v>179</v>
      </c>
      <c r="C257" s="97">
        <v>2013</v>
      </c>
      <c r="D257" s="34">
        <v>1</v>
      </c>
      <c r="E257" s="100">
        <v>1500</v>
      </c>
      <c r="F257" s="106"/>
      <c r="G257" s="34">
        <f t="shared" si="3"/>
        <v>1500</v>
      </c>
    </row>
    <row r="258" spans="1:7" s="12" customFormat="1" ht="24.75" customHeight="1">
      <c r="A258" s="6">
        <v>248</v>
      </c>
      <c r="B258" s="96" t="s">
        <v>180</v>
      </c>
      <c r="C258" s="97">
        <v>2014</v>
      </c>
      <c r="D258" s="34">
        <v>1</v>
      </c>
      <c r="E258" s="100">
        <v>39000</v>
      </c>
      <c r="F258" s="106"/>
      <c r="G258" s="34">
        <f t="shared" si="3"/>
        <v>39000</v>
      </c>
    </row>
    <row r="259" spans="1:7" s="12" customFormat="1" ht="24.75" customHeight="1">
      <c r="A259" s="6">
        <v>249</v>
      </c>
      <c r="B259" s="96" t="s">
        <v>180</v>
      </c>
      <c r="C259" s="97">
        <v>2014</v>
      </c>
      <c r="D259" s="34">
        <v>1</v>
      </c>
      <c r="E259" s="100">
        <v>39000</v>
      </c>
      <c r="F259" s="106"/>
      <c r="G259" s="34">
        <f t="shared" si="3"/>
        <v>39000</v>
      </c>
    </row>
    <row r="260" spans="1:7" s="12" customFormat="1" ht="24.75" customHeight="1">
      <c r="A260" s="6">
        <v>250</v>
      </c>
      <c r="B260" s="96" t="s">
        <v>180</v>
      </c>
      <c r="C260" s="97">
        <v>2014</v>
      </c>
      <c r="D260" s="34">
        <v>1</v>
      </c>
      <c r="E260" s="100">
        <v>39000</v>
      </c>
      <c r="F260" s="106"/>
      <c r="G260" s="34">
        <f t="shared" si="3"/>
        <v>39000</v>
      </c>
    </row>
    <row r="261" spans="1:7" s="12" customFormat="1" ht="24.75" customHeight="1">
      <c r="A261" s="6">
        <v>251</v>
      </c>
      <c r="B261" s="96" t="s">
        <v>180</v>
      </c>
      <c r="C261" s="97">
        <v>2014</v>
      </c>
      <c r="D261" s="34">
        <v>1</v>
      </c>
      <c r="E261" s="100">
        <v>39000</v>
      </c>
      <c r="F261" s="106"/>
      <c r="G261" s="34">
        <f t="shared" si="3"/>
        <v>39000</v>
      </c>
    </row>
    <row r="262" spans="1:7" s="12" customFormat="1" ht="24.75" customHeight="1">
      <c r="A262" s="6">
        <v>252</v>
      </c>
      <c r="B262" s="96" t="s">
        <v>180</v>
      </c>
      <c r="C262" s="97">
        <v>2015</v>
      </c>
      <c r="D262" s="34">
        <v>1</v>
      </c>
      <c r="E262" s="100">
        <v>42000</v>
      </c>
      <c r="F262" s="106"/>
      <c r="G262" s="34">
        <f t="shared" si="3"/>
        <v>42000</v>
      </c>
    </row>
    <row r="263" spans="1:7" s="12" customFormat="1" ht="24.75" customHeight="1">
      <c r="A263" s="6">
        <v>253</v>
      </c>
      <c r="B263" s="96" t="s">
        <v>175</v>
      </c>
      <c r="C263" s="97">
        <v>2013</v>
      </c>
      <c r="D263" s="34">
        <v>1</v>
      </c>
      <c r="E263" s="100">
        <v>30000</v>
      </c>
      <c r="F263" s="106"/>
      <c r="G263" s="34">
        <f t="shared" si="3"/>
        <v>30000</v>
      </c>
    </row>
    <row r="264" spans="1:7" s="12" customFormat="1" ht="24.75" customHeight="1">
      <c r="A264" s="6">
        <v>254</v>
      </c>
      <c r="B264" s="96" t="s">
        <v>175</v>
      </c>
      <c r="C264" s="97">
        <v>2013</v>
      </c>
      <c r="D264" s="34">
        <v>1</v>
      </c>
      <c r="E264" s="100">
        <v>30000</v>
      </c>
      <c r="F264" s="106"/>
      <c r="G264" s="34">
        <f t="shared" si="3"/>
        <v>30000</v>
      </c>
    </row>
    <row r="265" spans="1:7" s="12" customFormat="1" ht="24.75" customHeight="1">
      <c r="A265" s="6">
        <v>255</v>
      </c>
      <c r="B265" s="96" t="s">
        <v>175</v>
      </c>
      <c r="C265" s="97">
        <v>2013</v>
      </c>
      <c r="D265" s="34">
        <v>1</v>
      </c>
      <c r="E265" s="100">
        <v>30000</v>
      </c>
      <c r="F265" s="106"/>
      <c r="G265" s="34">
        <f t="shared" si="3"/>
        <v>30000</v>
      </c>
    </row>
    <row r="266" spans="1:7" s="12" customFormat="1" ht="24.75" customHeight="1">
      <c r="A266" s="6">
        <v>256</v>
      </c>
      <c r="B266" s="96" t="s">
        <v>175</v>
      </c>
      <c r="C266" s="97">
        <v>2013</v>
      </c>
      <c r="D266" s="34">
        <v>1</v>
      </c>
      <c r="E266" s="100">
        <v>30000</v>
      </c>
      <c r="F266" s="106"/>
      <c r="G266" s="34">
        <f t="shared" si="3"/>
        <v>30000</v>
      </c>
    </row>
    <row r="267" spans="1:7" s="12" customFormat="1" ht="24.75" customHeight="1">
      <c r="A267" s="6">
        <v>257</v>
      </c>
      <c r="B267" s="96" t="s">
        <v>175</v>
      </c>
      <c r="C267" s="97">
        <v>2013</v>
      </c>
      <c r="D267" s="34">
        <v>1</v>
      </c>
      <c r="E267" s="100">
        <v>30000</v>
      </c>
      <c r="F267" s="106"/>
      <c r="G267" s="34">
        <f t="shared" ref="G267:G313" si="4">+E267-F267</f>
        <v>30000</v>
      </c>
    </row>
    <row r="268" spans="1:7" s="12" customFormat="1" ht="24.75" customHeight="1">
      <c r="A268" s="6">
        <v>258</v>
      </c>
      <c r="B268" s="96" t="s">
        <v>175</v>
      </c>
      <c r="C268" s="97">
        <v>2013</v>
      </c>
      <c r="D268" s="34">
        <v>1</v>
      </c>
      <c r="E268" s="100">
        <v>30000</v>
      </c>
      <c r="F268" s="106"/>
      <c r="G268" s="34">
        <f t="shared" si="4"/>
        <v>30000</v>
      </c>
    </row>
    <row r="269" spans="1:7" s="12" customFormat="1" ht="24.75" customHeight="1">
      <c r="A269" s="6">
        <v>259</v>
      </c>
      <c r="B269" s="96" t="s">
        <v>177</v>
      </c>
      <c r="C269" s="97">
        <v>2013</v>
      </c>
      <c r="D269" s="34">
        <v>1</v>
      </c>
      <c r="E269" s="100">
        <v>6000</v>
      </c>
      <c r="F269" s="106"/>
      <c r="G269" s="34">
        <f t="shared" si="4"/>
        <v>6000</v>
      </c>
    </row>
    <row r="270" spans="1:7" s="12" customFormat="1" ht="24.75" customHeight="1">
      <c r="A270" s="6">
        <v>260</v>
      </c>
      <c r="B270" s="96" t="s">
        <v>177</v>
      </c>
      <c r="C270" s="97">
        <v>2013</v>
      </c>
      <c r="D270" s="34">
        <v>1</v>
      </c>
      <c r="E270" s="100">
        <v>6000</v>
      </c>
      <c r="F270" s="106"/>
      <c r="G270" s="34">
        <f t="shared" si="4"/>
        <v>6000</v>
      </c>
    </row>
    <row r="271" spans="1:7" s="12" customFormat="1" ht="24.75" customHeight="1">
      <c r="A271" s="6">
        <v>261</v>
      </c>
      <c r="B271" s="96" t="s">
        <v>177</v>
      </c>
      <c r="C271" s="97">
        <v>2013</v>
      </c>
      <c r="D271" s="34">
        <v>1</v>
      </c>
      <c r="E271" s="100">
        <v>6000</v>
      </c>
      <c r="F271" s="106"/>
      <c r="G271" s="34">
        <f t="shared" si="4"/>
        <v>6000</v>
      </c>
    </row>
    <row r="272" spans="1:7" s="12" customFormat="1" ht="24.75" customHeight="1">
      <c r="A272" s="6">
        <v>262</v>
      </c>
      <c r="B272" s="96" t="s">
        <v>177</v>
      </c>
      <c r="C272" s="97">
        <v>2013</v>
      </c>
      <c r="D272" s="34">
        <v>1</v>
      </c>
      <c r="E272" s="100">
        <v>6000</v>
      </c>
      <c r="F272" s="106"/>
      <c r="G272" s="34">
        <f t="shared" si="4"/>
        <v>6000</v>
      </c>
    </row>
    <row r="273" spans="1:7" s="12" customFormat="1" ht="24.75" customHeight="1">
      <c r="A273" s="6">
        <v>263</v>
      </c>
      <c r="B273" s="96" t="s">
        <v>177</v>
      </c>
      <c r="C273" s="97">
        <v>2013</v>
      </c>
      <c r="D273" s="34">
        <v>1</v>
      </c>
      <c r="E273" s="100">
        <v>6000</v>
      </c>
      <c r="F273" s="106"/>
      <c r="G273" s="34">
        <f t="shared" si="4"/>
        <v>6000</v>
      </c>
    </row>
    <row r="274" spans="1:7" s="12" customFormat="1" ht="24.75" customHeight="1">
      <c r="A274" s="6">
        <v>264</v>
      </c>
      <c r="B274" s="96" t="s">
        <v>177</v>
      </c>
      <c r="C274" s="97">
        <v>2013</v>
      </c>
      <c r="D274" s="34">
        <v>1</v>
      </c>
      <c r="E274" s="100">
        <v>6000</v>
      </c>
      <c r="F274" s="106"/>
      <c r="G274" s="34">
        <f t="shared" si="4"/>
        <v>6000</v>
      </c>
    </row>
    <row r="275" spans="1:7" s="12" customFormat="1" ht="24.75" customHeight="1">
      <c r="A275" s="6">
        <v>265</v>
      </c>
      <c r="B275" s="96" t="s">
        <v>177</v>
      </c>
      <c r="C275" s="97">
        <v>2013</v>
      </c>
      <c r="D275" s="34">
        <v>1</v>
      </c>
      <c r="E275" s="100">
        <v>6000</v>
      </c>
      <c r="F275" s="106"/>
      <c r="G275" s="34">
        <f t="shared" si="4"/>
        <v>6000</v>
      </c>
    </row>
    <row r="276" spans="1:7" s="12" customFormat="1" ht="24.75" customHeight="1">
      <c r="A276" s="6">
        <v>266</v>
      </c>
      <c r="B276" s="96" t="s">
        <v>179</v>
      </c>
      <c r="C276" s="97">
        <v>2013</v>
      </c>
      <c r="D276" s="34">
        <v>1</v>
      </c>
      <c r="E276" s="100">
        <v>1500</v>
      </c>
      <c r="F276" s="106"/>
      <c r="G276" s="34">
        <f t="shared" si="4"/>
        <v>1500</v>
      </c>
    </row>
    <row r="277" spans="1:7" s="12" customFormat="1" ht="24.75" customHeight="1">
      <c r="A277" s="6">
        <v>267</v>
      </c>
      <c r="B277" s="96" t="s">
        <v>179</v>
      </c>
      <c r="C277" s="97">
        <v>2013</v>
      </c>
      <c r="D277" s="34">
        <v>1</v>
      </c>
      <c r="E277" s="100">
        <v>1500</v>
      </c>
      <c r="F277" s="106"/>
      <c r="G277" s="34">
        <f t="shared" si="4"/>
        <v>1500</v>
      </c>
    </row>
    <row r="278" spans="1:7" s="12" customFormat="1" ht="24.75" customHeight="1">
      <c r="A278" s="6">
        <v>268</v>
      </c>
      <c r="B278" s="96" t="s">
        <v>179</v>
      </c>
      <c r="C278" s="97">
        <v>2013</v>
      </c>
      <c r="D278" s="34">
        <v>1</v>
      </c>
      <c r="E278" s="100">
        <v>1500</v>
      </c>
      <c r="F278" s="106"/>
      <c r="G278" s="34">
        <f t="shared" si="4"/>
        <v>1500</v>
      </c>
    </row>
    <row r="279" spans="1:7" s="12" customFormat="1" ht="24.75" customHeight="1">
      <c r="A279" s="6">
        <v>269</v>
      </c>
      <c r="B279" s="96" t="s">
        <v>179</v>
      </c>
      <c r="C279" s="97">
        <v>2013</v>
      </c>
      <c r="D279" s="34">
        <v>1</v>
      </c>
      <c r="E279" s="100">
        <v>1500</v>
      </c>
      <c r="F279" s="106"/>
      <c r="G279" s="34">
        <f t="shared" si="4"/>
        <v>1500</v>
      </c>
    </row>
    <row r="280" spans="1:7" s="12" customFormat="1" ht="24.75" customHeight="1">
      <c r="A280" s="6">
        <v>270</v>
      </c>
      <c r="B280" s="96" t="s">
        <v>179</v>
      </c>
      <c r="C280" s="97">
        <v>2013</v>
      </c>
      <c r="D280" s="34">
        <v>1</v>
      </c>
      <c r="E280" s="100">
        <v>1500</v>
      </c>
      <c r="F280" s="106"/>
      <c r="G280" s="34">
        <f t="shared" si="4"/>
        <v>1500</v>
      </c>
    </row>
    <row r="281" spans="1:7" s="12" customFormat="1" ht="24.75" customHeight="1">
      <c r="A281" s="6">
        <v>271</v>
      </c>
      <c r="B281" s="96" t="s">
        <v>179</v>
      </c>
      <c r="C281" s="110">
        <v>2013</v>
      </c>
      <c r="D281" s="34">
        <v>1</v>
      </c>
      <c r="E281" s="100">
        <v>1500</v>
      </c>
      <c r="F281" s="106"/>
      <c r="G281" s="34">
        <f t="shared" si="4"/>
        <v>1500</v>
      </c>
    </row>
    <row r="282" spans="1:7" s="12" customFormat="1" ht="24.75" customHeight="1">
      <c r="A282" s="6">
        <v>272</v>
      </c>
      <c r="B282" s="96" t="s">
        <v>179</v>
      </c>
      <c r="C282" s="110">
        <v>2013</v>
      </c>
      <c r="D282" s="34">
        <v>1</v>
      </c>
      <c r="E282" s="100">
        <v>1500</v>
      </c>
      <c r="F282" s="106"/>
      <c r="G282" s="34">
        <f t="shared" si="4"/>
        <v>1500</v>
      </c>
    </row>
    <row r="283" spans="1:7" s="12" customFormat="1" ht="24.75" customHeight="1">
      <c r="A283" s="6">
        <v>273</v>
      </c>
      <c r="B283" s="96" t="s">
        <v>180</v>
      </c>
      <c r="C283" s="110">
        <v>2015</v>
      </c>
      <c r="D283" s="34">
        <v>1</v>
      </c>
      <c r="E283" s="100">
        <v>42000</v>
      </c>
      <c r="F283" s="106"/>
      <c r="G283" s="34">
        <f t="shared" si="4"/>
        <v>42000</v>
      </c>
    </row>
    <row r="284" spans="1:7" s="12" customFormat="1" ht="24.75" customHeight="1">
      <c r="A284" s="6">
        <v>274</v>
      </c>
      <c r="B284" s="96" t="s">
        <v>180</v>
      </c>
      <c r="C284" s="110">
        <v>2015</v>
      </c>
      <c r="D284" s="34">
        <v>1</v>
      </c>
      <c r="E284" s="100">
        <v>42000</v>
      </c>
      <c r="F284" s="106"/>
      <c r="G284" s="34">
        <f t="shared" si="4"/>
        <v>42000</v>
      </c>
    </row>
    <row r="285" spans="1:7" s="12" customFormat="1" ht="24.75" customHeight="1">
      <c r="A285" s="6">
        <v>275</v>
      </c>
      <c r="B285" s="96" t="s">
        <v>180</v>
      </c>
      <c r="C285" s="110">
        <v>2015</v>
      </c>
      <c r="D285" s="34">
        <v>1</v>
      </c>
      <c r="E285" s="100">
        <v>42000</v>
      </c>
      <c r="F285" s="106"/>
      <c r="G285" s="34">
        <f t="shared" si="4"/>
        <v>42000</v>
      </c>
    </row>
    <row r="286" spans="1:7" s="12" customFormat="1" ht="24.75" customHeight="1">
      <c r="A286" s="6">
        <v>276</v>
      </c>
      <c r="B286" s="96" t="s">
        <v>180</v>
      </c>
      <c r="C286" s="110">
        <v>2015</v>
      </c>
      <c r="D286" s="34">
        <v>1</v>
      </c>
      <c r="E286" s="100">
        <v>42000</v>
      </c>
      <c r="F286" s="106"/>
      <c r="G286" s="34">
        <f t="shared" si="4"/>
        <v>42000</v>
      </c>
    </row>
    <row r="287" spans="1:7" s="12" customFormat="1" ht="24.75" customHeight="1">
      <c r="A287" s="6">
        <v>277</v>
      </c>
      <c r="B287" s="96" t="s">
        <v>180</v>
      </c>
      <c r="C287" s="110">
        <v>2015</v>
      </c>
      <c r="D287" s="34">
        <v>1</v>
      </c>
      <c r="E287" s="100">
        <v>42000</v>
      </c>
      <c r="F287" s="106"/>
      <c r="G287" s="34">
        <f t="shared" si="4"/>
        <v>42000</v>
      </c>
    </row>
    <row r="288" spans="1:7" s="12" customFormat="1" ht="24.75" customHeight="1">
      <c r="A288" s="6">
        <v>278</v>
      </c>
      <c r="B288" s="96" t="s">
        <v>180</v>
      </c>
      <c r="C288" s="110">
        <v>2015</v>
      </c>
      <c r="D288" s="34">
        <v>1</v>
      </c>
      <c r="E288" s="100">
        <v>42000</v>
      </c>
      <c r="F288" s="106"/>
      <c r="G288" s="34">
        <f t="shared" si="4"/>
        <v>42000</v>
      </c>
    </row>
    <row r="289" spans="1:7" s="12" customFormat="1" ht="24.75" customHeight="1">
      <c r="A289" s="6">
        <v>279</v>
      </c>
      <c r="B289" s="96" t="s">
        <v>180</v>
      </c>
      <c r="C289" s="110">
        <v>2015</v>
      </c>
      <c r="D289" s="34">
        <v>1</v>
      </c>
      <c r="E289" s="100">
        <v>42000</v>
      </c>
      <c r="F289" s="106"/>
      <c r="G289" s="34">
        <f t="shared" si="4"/>
        <v>42000</v>
      </c>
    </row>
    <row r="290" spans="1:7" s="12" customFormat="1" ht="24.75" customHeight="1">
      <c r="A290" s="6">
        <v>280</v>
      </c>
      <c r="B290" s="96" t="s">
        <v>180</v>
      </c>
      <c r="C290" s="110">
        <v>2015</v>
      </c>
      <c r="D290" s="34">
        <v>1</v>
      </c>
      <c r="E290" s="100">
        <v>42000</v>
      </c>
      <c r="F290" s="106"/>
      <c r="G290" s="34">
        <f t="shared" si="4"/>
        <v>42000</v>
      </c>
    </row>
    <row r="291" spans="1:7" s="12" customFormat="1" ht="24.75" customHeight="1">
      <c r="A291" s="6">
        <v>281</v>
      </c>
      <c r="B291" s="96" t="s">
        <v>180</v>
      </c>
      <c r="C291" s="110">
        <v>2015</v>
      </c>
      <c r="D291" s="34">
        <v>1</v>
      </c>
      <c r="E291" s="100">
        <v>42000</v>
      </c>
      <c r="F291" s="106"/>
      <c r="G291" s="34">
        <f t="shared" si="4"/>
        <v>42000</v>
      </c>
    </row>
    <row r="292" spans="1:7" s="12" customFormat="1" ht="24.75" customHeight="1">
      <c r="A292" s="6">
        <v>282</v>
      </c>
      <c r="B292" s="96" t="s">
        <v>184</v>
      </c>
      <c r="C292" s="110">
        <v>2015</v>
      </c>
      <c r="D292" s="34">
        <v>1</v>
      </c>
      <c r="E292" s="100">
        <v>189829.2</v>
      </c>
      <c r="F292" s="106"/>
      <c r="G292" s="34">
        <f t="shared" si="4"/>
        <v>189829.2</v>
      </c>
    </row>
    <row r="293" spans="1:7" s="12" customFormat="1" ht="24.75" customHeight="1">
      <c r="A293" s="6">
        <v>283</v>
      </c>
      <c r="B293" s="96" t="s">
        <v>185</v>
      </c>
      <c r="C293" s="110">
        <v>2013</v>
      </c>
      <c r="D293" s="34">
        <v>1</v>
      </c>
      <c r="E293" s="100">
        <v>140625</v>
      </c>
      <c r="F293" s="106"/>
      <c r="G293" s="34">
        <f t="shared" si="4"/>
        <v>140625</v>
      </c>
    </row>
    <row r="294" spans="1:7" s="12" customFormat="1" ht="24.75" customHeight="1">
      <c r="A294" s="6">
        <v>284</v>
      </c>
      <c r="B294" s="96" t="s">
        <v>186</v>
      </c>
      <c r="C294" s="110">
        <v>2015</v>
      </c>
      <c r="D294" s="34">
        <v>1</v>
      </c>
      <c r="E294" s="100">
        <v>35000</v>
      </c>
      <c r="F294" s="106"/>
      <c r="G294" s="34">
        <f t="shared" si="4"/>
        <v>35000</v>
      </c>
    </row>
    <row r="295" spans="1:7" s="12" customFormat="1" ht="24.75" customHeight="1">
      <c r="A295" s="6">
        <v>285</v>
      </c>
      <c r="B295" s="96" t="s">
        <v>186</v>
      </c>
      <c r="C295" s="110">
        <v>2015</v>
      </c>
      <c r="D295" s="34">
        <v>1</v>
      </c>
      <c r="E295" s="100">
        <v>35000</v>
      </c>
      <c r="F295" s="106"/>
      <c r="G295" s="34">
        <f t="shared" si="4"/>
        <v>35000</v>
      </c>
    </row>
    <row r="296" spans="1:7" s="12" customFormat="1" ht="24.75" customHeight="1">
      <c r="A296" s="6">
        <v>286</v>
      </c>
      <c r="B296" s="96" t="s">
        <v>186</v>
      </c>
      <c r="C296" s="110">
        <v>2015</v>
      </c>
      <c r="D296" s="34">
        <v>1</v>
      </c>
      <c r="E296" s="100">
        <v>35000</v>
      </c>
      <c r="F296" s="106"/>
      <c r="G296" s="34">
        <f t="shared" si="4"/>
        <v>35000</v>
      </c>
    </row>
    <row r="297" spans="1:7" s="12" customFormat="1" ht="24.75" customHeight="1">
      <c r="A297" s="6">
        <v>287</v>
      </c>
      <c r="B297" s="96" t="s">
        <v>186</v>
      </c>
      <c r="C297" s="110">
        <v>2015</v>
      </c>
      <c r="D297" s="34">
        <v>1</v>
      </c>
      <c r="E297" s="100">
        <v>20000</v>
      </c>
      <c r="F297" s="106">
        <v>0</v>
      </c>
      <c r="G297" s="34">
        <f t="shared" si="4"/>
        <v>20000</v>
      </c>
    </row>
    <row r="298" spans="1:7" s="12" customFormat="1" ht="24.75" customHeight="1">
      <c r="A298" s="6">
        <v>288</v>
      </c>
      <c r="B298" s="96" t="s">
        <v>186</v>
      </c>
      <c r="C298" s="110">
        <v>2015</v>
      </c>
      <c r="D298" s="34">
        <v>1</v>
      </c>
      <c r="E298" s="100">
        <v>20000</v>
      </c>
      <c r="F298" s="106">
        <v>0</v>
      </c>
      <c r="G298" s="34">
        <f t="shared" si="4"/>
        <v>20000</v>
      </c>
    </row>
    <row r="299" spans="1:7" s="12" customFormat="1" ht="24.75" customHeight="1">
      <c r="A299" s="6">
        <v>289</v>
      </c>
      <c r="B299" s="96" t="s">
        <v>187</v>
      </c>
      <c r="C299" s="110">
        <v>2015</v>
      </c>
      <c r="D299" s="34">
        <v>1</v>
      </c>
      <c r="E299" s="100">
        <v>20000</v>
      </c>
      <c r="F299" s="106">
        <v>0</v>
      </c>
      <c r="G299" s="34">
        <f t="shared" si="4"/>
        <v>20000</v>
      </c>
    </row>
    <row r="300" spans="1:7" s="12" customFormat="1" ht="24.75" customHeight="1">
      <c r="A300" s="6">
        <v>290</v>
      </c>
      <c r="B300" s="96" t="s">
        <v>188</v>
      </c>
      <c r="C300" s="110">
        <v>2015</v>
      </c>
      <c r="D300" s="34">
        <v>1</v>
      </c>
      <c r="E300" s="100">
        <v>10000</v>
      </c>
      <c r="F300" s="106">
        <v>0</v>
      </c>
      <c r="G300" s="34">
        <f t="shared" si="4"/>
        <v>10000</v>
      </c>
    </row>
    <row r="301" spans="1:7" s="12" customFormat="1" ht="24.75" customHeight="1">
      <c r="A301" s="6">
        <v>291</v>
      </c>
      <c r="B301" s="96" t="s">
        <v>189</v>
      </c>
      <c r="C301" s="110">
        <v>2013</v>
      </c>
      <c r="D301" s="34">
        <v>1</v>
      </c>
      <c r="E301" s="100">
        <v>371837.5</v>
      </c>
      <c r="F301" s="106">
        <v>0</v>
      </c>
      <c r="G301" s="34">
        <f t="shared" si="4"/>
        <v>371837.5</v>
      </c>
    </row>
    <row r="302" spans="1:7" s="12" customFormat="1" ht="24.75" customHeight="1">
      <c r="A302" s="6">
        <v>292</v>
      </c>
      <c r="B302" s="96" t="s">
        <v>190</v>
      </c>
      <c r="C302" s="110">
        <v>2012</v>
      </c>
      <c r="D302" s="34">
        <v>1</v>
      </c>
      <c r="E302" s="101">
        <v>785833.33333333337</v>
      </c>
      <c r="F302" s="106">
        <v>0</v>
      </c>
      <c r="G302" s="34">
        <f t="shared" si="4"/>
        <v>785833.33333333337</v>
      </c>
    </row>
    <row r="303" spans="1:7" s="12" customFormat="1" ht="24.75" customHeight="1">
      <c r="A303" s="6">
        <v>293</v>
      </c>
      <c r="B303" s="96" t="s">
        <v>190</v>
      </c>
      <c r="C303" s="110">
        <v>2012</v>
      </c>
      <c r="D303" s="34">
        <v>1</v>
      </c>
      <c r="E303" s="101">
        <v>785833.33333333337</v>
      </c>
      <c r="F303" s="106">
        <v>0</v>
      </c>
      <c r="G303" s="34">
        <f t="shared" si="4"/>
        <v>785833.33333333337</v>
      </c>
    </row>
    <row r="304" spans="1:7" s="12" customFormat="1" ht="24.75" customHeight="1">
      <c r="A304" s="6">
        <v>294</v>
      </c>
      <c r="B304" s="96" t="s">
        <v>191</v>
      </c>
      <c r="C304" s="110">
        <v>2012</v>
      </c>
      <c r="D304" s="34">
        <v>1</v>
      </c>
      <c r="E304" s="101">
        <v>30250.000000000004</v>
      </c>
      <c r="F304" s="106">
        <v>0</v>
      </c>
      <c r="G304" s="34">
        <f t="shared" si="4"/>
        <v>30250.000000000004</v>
      </c>
    </row>
    <row r="305" spans="1:7" s="12" customFormat="1" ht="24.75" customHeight="1">
      <c r="A305" s="6">
        <v>295</v>
      </c>
      <c r="B305" s="96" t="s">
        <v>191</v>
      </c>
      <c r="C305" s="110">
        <v>2012</v>
      </c>
      <c r="D305" s="34">
        <v>1</v>
      </c>
      <c r="E305" s="101">
        <v>30250.000000000004</v>
      </c>
      <c r="F305" s="106">
        <v>0</v>
      </c>
      <c r="G305" s="34">
        <f t="shared" si="4"/>
        <v>30250.000000000004</v>
      </c>
    </row>
    <row r="306" spans="1:7" s="12" customFormat="1" ht="24.75" customHeight="1">
      <c r="A306" s="6">
        <v>296</v>
      </c>
      <c r="B306" s="96" t="s">
        <v>192</v>
      </c>
      <c r="C306" s="110">
        <v>2012</v>
      </c>
      <c r="D306" s="34">
        <v>1</v>
      </c>
      <c r="E306" s="101">
        <v>30250.000000000004</v>
      </c>
      <c r="F306" s="106">
        <v>0</v>
      </c>
      <c r="G306" s="34">
        <f t="shared" si="4"/>
        <v>30250.000000000004</v>
      </c>
    </row>
    <row r="307" spans="1:7" s="12" customFormat="1" ht="24.75" customHeight="1">
      <c r="A307" s="6">
        <v>297</v>
      </c>
      <c r="B307" s="96" t="s">
        <v>192</v>
      </c>
      <c r="C307" s="110">
        <v>2012</v>
      </c>
      <c r="D307" s="34">
        <v>1</v>
      </c>
      <c r="E307" s="101">
        <v>30250.000000000004</v>
      </c>
      <c r="F307" s="106">
        <v>0</v>
      </c>
      <c r="G307" s="34">
        <f t="shared" si="4"/>
        <v>30250.000000000004</v>
      </c>
    </row>
    <row r="308" spans="1:7" s="12" customFormat="1" ht="24.75" customHeight="1">
      <c r="A308" s="6">
        <v>298</v>
      </c>
      <c r="B308" s="96" t="s">
        <v>193</v>
      </c>
      <c r="C308" s="110">
        <v>2012</v>
      </c>
      <c r="D308" s="34">
        <v>1</v>
      </c>
      <c r="E308" s="101">
        <v>16000</v>
      </c>
      <c r="F308" s="106">
        <v>0</v>
      </c>
      <c r="G308" s="34">
        <f t="shared" si="4"/>
        <v>16000</v>
      </c>
    </row>
    <row r="309" spans="1:7" s="12" customFormat="1" ht="24.75" customHeight="1">
      <c r="A309" s="6">
        <v>299</v>
      </c>
      <c r="B309" s="96" t="s">
        <v>193</v>
      </c>
      <c r="C309" s="110">
        <v>2012</v>
      </c>
      <c r="D309" s="34">
        <v>1</v>
      </c>
      <c r="E309" s="101">
        <v>16000</v>
      </c>
      <c r="F309" s="106">
        <v>0</v>
      </c>
      <c r="G309" s="34">
        <f t="shared" si="4"/>
        <v>16000</v>
      </c>
    </row>
    <row r="310" spans="1:7" s="12" customFormat="1" ht="24.75" customHeight="1">
      <c r="A310" s="6">
        <v>300</v>
      </c>
      <c r="B310" s="96" t="s">
        <v>194</v>
      </c>
      <c r="C310" s="110">
        <v>2011</v>
      </c>
      <c r="D310" s="34">
        <v>1</v>
      </c>
      <c r="E310" s="101">
        <v>13666.666666666668</v>
      </c>
      <c r="F310" s="106">
        <v>0</v>
      </c>
      <c r="G310" s="34">
        <f t="shared" si="4"/>
        <v>13666.666666666668</v>
      </c>
    </row>
    <row r="311" spans="1:7" s="12" customFormat="1" ht="24.75" customHeight="1">
      <c r="A311" s="6">
        <v>303</v>
      </c>
      <c r="B311" s="83" t="s">
        <v>224</v>
      </c>
      <c r="C311" s="84">
        <v>2008</v>
      </c>
      <c r="D311" s="34">
        <v>1</v>
      </c>
      <c r="E311" s="34">
        <v>10000</v>
      </c>
      <c r="F311" s="99">
        <v>0</v>
      </c>
      <c r="G311" s="34">
        <f>+E311-F311</f>
        <v>10000</v>
      </c>
    </row>
    <row r="312" spans="1:7" s="12" customFormat="1" ht="24.75" customHeight="1">
      <c r="A312" s="6">
        <v>301</v>
      </c>
      <c r="B312" s="83" t="s">
        <v>222</v>
      </c>
      <c r="C312" s="84">
        <v>2017</v>
      </c>
      <c r="D312" s="34">
        <v>1</v>
      </c>
      <c r="E312" s="34">
        <v>45000</v>
      </c>
      <c r="F312" s="99">
        <v>0</v>
      </c>
      <c r="G312" s="34">
        <f t="shared" si="4"/>
        <v>45000</v>
      </c>
    </row>
    <row r="313" spans="1:7" s="12" customFormat="1" ht="24.75" customHeight="1">
      <c r="A313" s="6">
        <v>302</v>
      </c>
      <c r="B313" s="83" t="s">
        <v>223</v>
      </c>
      <c r="C313" s="84">
        <v>2017</v>
      </c>
      <c r="D313" s="34">
        <v>1</v>
      </c>
      <c r="E313" s="34">
        <v>25000</v>
      </c>
      <c r="F313" s="99">
        <v>0</v>
      </c>
      <c r="G313" s="34">
        <f t="shared" si="4"/>
        <v>25000</v>
      </c>
    </row>
    <row r="314" spans="1:7" s="1" customFormat="1" ht="24" customHeight="1">
      <c r="A314" s="26"/>
      <c r="B314" s="10" t="s">
        <v>13</v>
      </c>
      <c r="C314" s="26"/>
      <c r="D314" s="35"/>
      <c r="E314" s="35">
        <f>SUM(E8:E313)</f>
        <v>231086592.73333344</v>
      </c>
      <c r="F314" s="35">
        <f>SUM(F8:F313)</f>
        <v>0</v>
      </c>
      <c r="G314" s="35">
        <f>SUM(G8:G313)</f>
        <v>231086592.73333344</v>
      </c>
    </row>
    <row r="315" spans="1:7">
      <c r="E315" s="43">
        <f>+ROUND(E314/1000,2)</f>
        <v>231086.59</v>
      </c>
      <c r="F315" s="107">
        <f t="shared" ref="F315:G315" si="5">+ROUND(F314/1000,2)</f>
        <v>0</v>
      </c>
      <c r="G315" s="43">
        <f t="shared" si="5"/>
        <v>231086.59</v>
      </c>
    </row>
    <row r="317" spans="1:7" ht="39.75" customHeight="1"/>
    <row r="318" spans="1:7" s="1" customFormat="1" ht="17.25">
      <c r="A318" s="21"/>
      <c r="B318" s="1" t="s">
        <v>19</v>
      </c>
      <c r="D318" s="129"/>
      <c r="E318" s="129"/>
      <c r="F318" s="108"/>
    </row>
    <row r="319" spans="1:7" s="1" customFormat="1" ht="10.5" customHeight="1">
      <c r="A319" s="21"/>
      <c r="D319" s="128" t="s">
        <v>15</v>
      </c>
      <c r="E319" s="128"/>
      <c r="F319" s="109"/>
    </row>
    <row r="320" spans="1:7" s="1" customFormat="1" ht="24" customHeight="1">
      <c r="A320" s="21"/>
      <c r="D320" s="25"/>
      <c r="E320" s="25"/>
      <c r="F320" s="108"/>
    </row>
    <row r="321" spans="1:6" s="1" customFormat="1" ht="17.25">
      <c r="A321" s="21"/>
      <c r="B321" s="1" t="s">
        <v>20</v>
      </c>
      <c r="D321" s="129"/>
      <c r="E321" s="129"/>
      <c r="F321" s="108"/>
    </row>
    <row r="322" spans="1:6" s="1" customFormat="1" ht="15.75" customHeight="1">
      <c r="A322" s="21"/>
      <c r="B322" s="20" t="s">
        <v>16</v>
      </c>
      <c r="D322" s="128" t="s">
        <v>15</v>
      </c>
      <c r="E322" s="128"/>
      <c r="F322" s="109"/>
    </row>
  </sheetData>
  <mergeCells count="7">
    <mergeCell ref="D322:E322"/>
    <mergeCell ref="A1:G1"/>
    <mergeCell ref="A2:G2"/>
    <mergeCell ref="A3:G3"/>
    <mergeCell ref="D318:E318"/>
    <mergeCell ref="D319:E319"/>
    <mergeCell ref="D321:E321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7"/>
  <sheetViews>
    <sheetView view="pageBreakPreview" topLeftCell="A13" workbookViewId="0">
      <selection activeCell="E21" sqref="E21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30.75" customHeight="1">
      <c r="A1" s="123" t="s">
        <v>29</v>
      </c>
      <c r="B1" s="123"/>
      <c r="C1" s="123"/>
      <c r="D1" s="123"/>
      <c r="E1" s="123"/>
      <c r="F1" s="25"/>
      <c r="G1" s="18"/>
      <c r="H1" s="18"/>
      <c r="I1" s="18"/>
      <c r="J1" s="18"/>
      <c r="K1" s="18"/>
      <c r="L1" s="18"/>
    </row>
    <row r="2" spans="1:12" s="1" customFormat="1" ht="60.75" customHeight="1">
      <c r="A2" s="124" t="s">
        <v>174</v>
      </c>
      <c r="B2" s="124"/>
      <c r="C2" s="124"/>
      <c r="D2" s="124"/>
      <c r="E2" s="124"/>
    </row>
    <row r="3" spans="1:12" s="16" customFormat="1" ht="23.25" customHeight="1">
      <c r="A3" s="125" t="s">
        <v>173</v>
      </c>
      <c r="B3" s="125"/>
      <c r="C3" s="125"/>
      <c r="D3" s="125"/>
      <c r="E3" s="125"/>
      <c r="F3" s="3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3"/>
      <c r="G4" s="19"/>
      <c r="H4" s="19"/>
      <c r="I4" s="19"/>
      <c r="J4" s="19"/>
      <c r="K4" s="19"/>
      <c r="L4" s="19"/>
    </row>
    <row r="5" spans="1:12" ht="16.5" customHeight="1">
      <c r="D5" s="5"/>
      <c r="E5" s="5" t="s">
        <v>3</v>
      </c>
    </row>
    <row r="6" spans="1:12" s="15" customFormat="1" ht="39" customHeight="1">
      <c r="A6" s="28" t="s">
        <v>4</v>
      </c>
      <c r="B6" s="28" t="s">
        <v>37</v>
      </c>
      <c r="C6" s="28" t="s">
        <v>43</v>
      </c>
      <c r="D6" s="28" t="s">
        <v>9</v>
      </c>
      <c r="E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2" s="12" customFormat="1" ht="22.5" customHeight="1">
      <c r="A8" s="28">
        <v>1</v>
      </c>
      <c r="B8" s="28" t="s">
        <v>35</v>
      </c>
      <c r="C8" s="6"/>
      <c r="D8" s="34"/>
      <c r="E8" s="42">
        <f>SUM(E9:E34)</f>
        <v>256841</v>
      </c>
    </row>
    <row r="9" spans="1:12" s="12" customFormat="1" ht="22.5" customHeight="1">
      <c r="A9" s="28">
        <v>1.1000000000000001</v>
      </c>
      <c r="B9" s="28" t="s">
        <v>144</v>
      </c>
      <c r="C9" s="6" t="s">
        <v>145</v>
      </c>
      <c r="D9" s="60">
        <v>21.158000000000001</v>
      </c>
      <c r="E9" s="42">
        <v>52471</v>
      </c>
    </row>
    <row r="10" spans="1:12" s="12" customFormat="1" ht="22.5" customHeight="1">
      <c r="A10" s="28">
        <v>1.2</v>
      </c>
      <c r="B10" s="28" t="s">
        <v>146</v>
      </c>
      <c r="C10" s="6" t="s">
        <v>147</v>
      </c>
      <c r="D10" s="60">
        <v>5.3</v>
      </c>
      <c r="E10" s="42">
        <v>2968</v>
      </c>
    </row>
    <row r="11" spans="1:12" s="12" customFormat="1" ht="22.5" customHeight="1">
      <c r="A11" s="28">
        <v>1.3</v>
      </c>
      <c r="B11" s="28" t="s">
        <v>148</v>
      </c>
      <c r="C11" s="6" t="s">
        <v>145</v>
      </c>
      <c r="D11" s="60">
        <v>13.9</v>
      </c>
      <c r="E11" s="42">
        <v>5379</v>
      </c>
    </row>
    <row r="12" spans="1:12" s="12" customFormat="1" ht="22.5" customHeight="1">
      <c r="A12" s="28">
        <v>1.4</v>
      </c>
      <c r="B12" s="28" t="s">
        <v>149</v>
      </c>
      <c r="C12" s="6" t="s">
        <v>145</v>
      </c>
      <c r="D12" s="60">
        <v>15.31</v>
      </c>
      <c r="E12" s="42">
        <v>9551</v>
      </c>
    </row>
    <row r="13" spans="1:12" s="12" customFormat="1" ht="22.5" customHeight="1">
      <c r="A13" s="28">
        <v>1.5</v>
      </c>
      <c r="B13" s="28" t="s">
        <v>150</v>
      </c>
      <c r="C13" s="6" t="s">
        <v>145</v>
      </c>
      <c r="D13" s="60">
        <v>13.1</v>
      </c>
      <c r="E13" s="42">
        <v>1993</v>
      </c>
    </row>
    <row r="14" spans="1:12" s="12" customFormat="1" ht="22.5" customHeight="1">
      <c r="A14" s="28">
        <v>1.6</v>
      </c>
      <c r="B14" s="28" t="s">
        <v>151</v>
      </c>
      <c r="C14" s="6" t="s">
        <v>145</v>
      </c>
      <c r="D14" s="60">
        <v>0.39700000000000002</v>
      </c>
      <c r="E14" s="42">
        <v>968</v>
      </c>
    </row>
    <row r="15" spans="1:12" s="12" customFormat="1" ht="22.5" customHeight="1">
      <c r="A15" s="28">
        <v>1.7</v>
      </c>
      <c r="B15" s="28" t="s">
        <v>152</v>
      </c>
      <c r="C15" s="6" t="s">
        <v>145</v>
      </c>
      <c r="D15" s="60">
        <v>12.5</v>
      </c>
      <c r="E15" s="42">
        <v>6675</v>
      </c>
    </row>
    <row r="16" spans="1:12" s="12" customFormat="1" ht="22.5" customHeight="1">
      <c r="A16" s="28">
        <v>1.8</v>
      </c>
      <c r="B16" s="28" t="s">
        <v>153</v>
      </c>
      <c r="C16" s="6" t="s">
        <v>145</v>
      </c>
      <c r="D16" s="60">
        <v>22.8</v>
      </c>
      <c r="E16" s="42">
        <v>14136</v>
      </c>
    </row>
    <row r="17" spans="1:5" s="12" customFormat="1" ht="22.5" customHeight="1">
      <c r="A17" s="28">
        <v>1.9</v>
      </c>
      <c r="B17" s="28" t="s">
        <v>154</v>
      </c>
      <c r="C17" s="6" t="s">
        <v>145</v>
      </c>
      <c r="D17" s="60">
        <v>15.2</v>
      </c>
      <c r="E17" s="42">
        <v>10032</v>
      </c>
    </row>
    <row r="18" spans="1:5" s="12" customFormat="1" ht="22.5" customHeight="1">
      <c r="A18" s="28">
        <v>2</v>
      </c>
      <c r="B18" s="28" t="s">
        <v>155</v>
      </c>
      <c r="C18" s="6" t="s">
        <v>145</v>
      </c>
      <c r="D18" s="60">
        <v>21.34</v>
      </c>
      <c r="E18" s="42">
        <v>6935</v>
      </c>
    </row>
    <row r="19" spans="1:5" s="12" customFormat="1" ht="22.5" customHeight="1">
      <c r="A19" s="28">
        <v>2.1</v>
      </c>
      <c r="B19" s="28" t="s">
        <v>156</v>
      </c>
      <c r="C19" s="6" t="s">
        <v>145</v>
      </c>
      <c r="D19" s="60">
        <v>78.569999999999993</v>
      </c>
      <c r="E19" s="42">
        <v>18071</v>
      </c>
    </row>
    <row r="20" spans="1:5" s="12" customFormat="1" ht="22.5" customHeight="1">
      <c r="A20" s="28">
        <v>2.2000000000000002</v>
      </c>
      <c r="B20" s="28" t="s">
        <v>157</v>
      </c>
      <c r="C20" s="6" t="s">
        <v>158</v>
      </c>
      <c r="D20" s="60">
        <v>102</v>
      </c>
      <c r="E20" s="42">
        <v>4794</v>
      </c>
    </row>
    <row r="21" spans="1:5" s="12" customFormat="1" ht="22.5" customHeight="1">
      <c r="A21" s="28">
        <v>2.2999999999999998</v>
      </c>
      <c r="B21" s="28" t="s">
        <v>159</v>
      </c>
      <c r="C21" s="6" t="s">
        <v>145</v>
      </c>
      <c r="D21" s="60">
        <v>12.7</v>
      </c>
      <c r="E21" s="42">
        <v>3010</v>
      </c>
    </row>
    <row r="22" spans="1:5" s="12" customFormat="1" ht="22.5" customHeight="1">
      <c r="A22" s="28">
        <v>2.4</v>
      </c>
      <c r="B22" s="28" t="s">
        <v>160</v>
      </c>
      <c r="C22" s="6" t="s">
        <v>145</v>
      </c>
      <c r="D22" s="60">
        <v>33.1</v>
      </c>
      <c r="E22" s="42">
        <v>6487</v>
      </c>
    </row>
    <row r="23" spans="1:5" s="12" customFormat="1" ht="22.5" customHeight="1">
      <c r="A23" s="28">
        <v>2.5</v>
      </c>
      <c r="B23" s="6" t="s">
        <v>161</v>
      </c>
      <c r="C23" s="6" t="s">
        <v>145</v>
      </c>
      <c r="D23" s="60">
        <v>8.5</v>
      </c>
      <c r="E23" s="34">
        <v>2667</v>
      </c>
    </row>
    <row r="24" spans="1:5" s="12" customFormat="1" ht="22.5" customHeight="1">
      <c r="A24" s="28">
        <v>2.5</v>
      </c>
      <c r="B24" s="6" t="s">
        <v>162</v>
      </c>
      <c r="C24" s="6" t="s">
        <v>145</v>
      </c>
      <c r="D24" s="60">
        <v>38.1</v>
      </c>
      <c r="E24" s="34">
        <v>9410</v>
      </c>
    </row>
    <row r="25" spans="1:5" s="12" customFormat="1" ht="22.5" customHeight="1">
      <c r="A25" s="6"/>
      <c r="B25" s="6" t="s">
        <v>163</v>
      </c>
      <c r="C25" s="6" t="s">
        <v>145</v>
      </c>
      <c r="D25" s="60">
        <v>17.600000000000001</v>
      </c>
      <c r="E25" s="34">
        <v>9644</v>
      </c>
    </row>
    <row r="26" spans="1:5" s="12" customFormat="1" ht="22.5" customHeight="1">
      <c r="A26" s="6"/>
      <c r="B26" s="6" t="s">
        <v>164</v>
      </c>
      <c r="C26" s="6" t="s">
        <v>145</v>
      </c>
      <c r="D26" s="60">
        <v>14.7</v>
      </c>
      <c r="E26" s="34">
        <v>4263</v>
      </c>
    </row>
    <row r="27" spans="1:5" s="12" customFormat="1" ht="22.5" customHeight="1">
      <c r="A27" s="6"/>
      <c r="B27" s="6" t="s">
        <v>165</v>
      </c>
      <c r="C27" s="6" t="s">
        <v>145</v>
      </c>
      <c r="D27" s="60">
        <v>32.1</v>
      </c>
      <c r="E27" s="34">
        <v>30816</v>
      </c>
    </row>
    <row r="28" spans="1:5" s="12" customFormat="1" ht="22.5" customHeight="1">
      <c r="A28" s="6"/>
      <c r="B28" s="6" t="s">
        <v>166</v>
      </c>
      <c r="C28" s="6" t="s">
        <v>145</v>
      </c>
      <c r="D28" s="60">
        <v>32</v>
      </c>
      <c r="E28" s="34">
        <v>18816</v>
      </c>
    </row>
    <row r="29" spans="1:5" s="12" customFormat="1" ht="22.5" customHeight="1">
      <c r="A29" s="6"/>
      <c r="B29" s="6" t="s">
        <v>167</v>
      </c>
      <c r="C29" s="6" t="s">
        <v>145</v>
      </c>
      <c r="D29" s="60">
        <v>24.4</v>
      </c>
      <c r="E29" s="34">
        <v>19276</v>
      </c>
    </row>
    <row r="30" spans="1:5" s="12" customFormat="1" ht="22.5" customHeight="1">
      <c r="A30" s="6"/>
      <c r="B30" s="6" t="s">
        <v>168</v>
      </c>
      <c r="C30" s="6" t="s">
        <v>145</v>
      </c>
      <c r="D30" s="60">
        <v>11.1</v>
      </c>
      <c r="E30" s="34">
        <v>2131</v>
      </c>
    </row>
    <row r="31" spans="1:5" s="12" customFormat="1" ht="22.5" customHeight="1">
      <c r="A31" s="6"/>
      <c r="B31" s="6" t="s">
        <v>169</v>
      </c>
      <c r="C31" s="6" t="s">
        <v>145</v>
      </c>
      <c r="D31" s="60">
        <v>11.7</v>
      </c>
      <c r="E31" s="34">
        <v>2901</v>
      </c>
    </row>
    <row r="32" spans="1:5" s="12" customFormat="1" ht="22.5" customHeight="1">
      <c r="A32" s="6"/>
      <c r="B32" s="6" t="s">
        <v>170</v>
      </c>
      <c r="C32" s="6" t="s">
        <v>145</v>
      </c>
      <c r="D32" s="60">
        <v>5.5</v>
      </c>
      <c r="E32" s="34">
        <v>1749</v>
      </c>
    </row>
    <row r="33" spans="1:5" s="12" customFormat="1" ht="22.5" customHeight="1">
      <c r="A33" s="6"/>
      <c r="B33" s="6" t="s">
        <v>171</v>
      </c>
      <c r="C33" s="6" t="s">
        <v>145</v>
      </c>
      <c r="D33" s="60">
        <v>67</v>
      </c>
      <c r="E33" s="34">
        <v>9467</v>
      </c>
    </row>
    <row r="34" spans="1:5" s="12" customFormat="1" ht="22.5" customHeight="1">
      <c r="A34" s="6"/>
      <c r="B34" s="6" t="s">
        <v>172</v>
      </c>
      <c r="C34" s="6" t="s">
        <v>145</v>
      </c>
      <c r="D34" s="60">
        <v>12.75</v>
      </c>
      <c r="E34" s="34">
        <v>2231</v>
      </c>
    </row>
    <row r="35" spans="1:5" s="12" customFormat="1" ht="22.5" customHeight="1">
      <c r="A35" s="6"/>
      <c r="B35" s="7"/>
      <c r="C35" s="6"/>
      <c r="D35" s="60"/>
      <c r="E35" s="34">
        <f>SUM(E9:E34)</f>
        <v>256841</v>
      </c>
    </row>
    <row r="36" spans="1:5" s="12" customFormat="1" ht="22.5" customHeight="1">
      <c r="A36" s="6"/>
      <c r="B36" s="7"/>
      <c r="C36" s="6"/>
      <c r="D36" s="34"/>
      <c r="E36" s="34"/>
    </row>
    <row r="37" spans="1:5" s="1" customFormat="1" ht="24" customHeight="1">
      <c r="A37" s="26"/>
      <c r="B37" s="10" t="s">
        <v>13</v>
      </c>
      <c r="C37" s="26"/>
      <c r="D37" s="35"/>
      <c r="E37" s="35">
        <f>SUM(E35)</f>
        <v>256841</v>
      </c>
    </row>
    <row r="38" spans="1:5" ht="19.5" customHeight="1">
      <c r="D38" s="5"/>
      <c r="E38" s="43">
        <f t="shared" ref="E38" si="0">+ROUND(E37/1000,2)</f>
        <v>256.83999999999997</v>
      </c>
    </row>
    <row r="39" spans="1:5">
      <c r="D39" s="5"/>
    </row>
    <row r="40" spans="1:5" ht="38.25" customHeight="1">
      <c r="D40" s="5"/>
    </row>
    <row r="41" spans="1:5" s="1" customFormat="1" ht="24" customHeight="1">
      <c r="A41" s="21"/>
      <c r="B41" s="1" t="s">
        <v>19</v>
      </c>
      <c r="D41" s="119" t="s">
        <v>226</v>
      </c>
      <c r="E41" s="119"/>
    </row>
    <row r="42" spans="1:5" s="1" customFormat="1" ht="13.5" customHeight="1">
      <c r="A42" s="21"/>
      <c r="D42" s="130" t="s">
        <v>15</v>
      </c>
      <c r="E42" s="130"/>
    </row>
    <row r="43" spans="1:5" s="1" customFormat="1" ht="24" customHeight="1">
      <c r="A43" s="21"/>
      <c r="D43" s="21"/>
    </row>
    <row r="44" spans="1:5" s="1" customFormat="1" ht="24.75" customHeight="1">
      <c r="A44" s="21"/>
      <c r="B44" s="1" t="s">
        <v>20</v>
      </c>
      <c r="D44" s="119" t="s">
        <v>227</v>
      </c>
      <c r="E44" s="119"/>
    </row>
    <row r="45" spans="1:5" s="1" customFormat="1" ht="14.25" customHeight="1">
      <c r="A45" s="21"/>
      <c r="B45" s="20" t="s">
        <v>16</v>
      </c>
      <c r="D45" s="130" t="s">
        <v>15</v>
      </c>
      <c r="E45" s="130"/>
    </row>
    <row r="46" spans="1:5">
      <c r="D46" s="5"/>
    </row>
    <row r="47" spans="1:5">
      <c r="D47" s="5"/>
    </row>
  </sheetData>
  <mergeCells count="7">
    <mergeCell ref="D44:E44"/>
    <mergeCell ref="D45:E45"/>
    <mergeCell ref="A1:E1"/>
    <mergeCell ref="A2:E2"/>
    <mergeCell ref="A3:E3"/>
    <mergeCell ref="D41:E41"/>
    <mergeCell ref="D42:E4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9"/>
  <sheetViews>
    <sheetView view="pageBreakPreview" topLeftCell="A7" workbookViewId="0">
      <selection activeCell="B13" sqref="B13"/>
    </sheetView>
  </sheetViews>
  <sheetFormatPr defaultRowHeight="13.5"/>
  <cols>
    <col min="1" max="1" width="4.7109375" style="12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6" width="9.140625" style="4"/>
    <col min="257" max="257" width="4.7109375" style="4" customWidth="1"/>
    <col min="258" max="258" width="50.5703125" style="4" customWidth="1"/>
    <col min="259" max="259" width="16.140625" style="4" customWidth="1"/>
    <col min="260" max="260" width="13.5703125" style="4" customWidth="1"/>
    <col min="261" max="261" width="16.5703125" style="4" customWidth="1"/>
    <col min="262" max="512" width="9.140625" style="4"/>
    <col min="513" max="513" width="4.7109375" style="4" customWidth="1"/>
    <col min="514" max="514" width="50.5703125" style="4" customWidth="1"/>
    <col min="515" max="515" width="16.140625" style="4" customWidth="1"/>
    <col min="516" max="516" width="13.5703125" style="4" customWidth="1"/>
    <col min="517" max="517" width="16.5703125" style="4" customWidth="1"/>
    <col min="518" max="768" width="9.140625" style="4"/>
    <col min="769" max="769" width="4.7109375" style="4" customWidth="1"/>
    <col min="770" max="770" width="50.5703125" style="4" customWidth="1"/>
    <col min="771" max="771" width="16.140625" style="4" customWidth="1"/>
    <col min="772" max="772" width="13.5703125" style="4" customWidth="1"/>
    <col min="773" max="773" width="16.5703125" style="4" customWidth="1"/>
    <col min="774" max="1024" width="9.140625" style="4"/>
    <col min="1025" max="1025" width="4.7109375" style="4" customWidth="1"/>
    <col min="1026" max="1026" width="50.5703125" style="4" customWidth="1"/>
    <col min="1027" max="1027" width="16.140625" style="4" customWidth="1"/>
    <col min="1028" max="1028" width="13.5703125" style="4" customWidth="1"/>
    <col min="1029" max="1029" width="16.5703125" style="4" customWidth="1"/>
    <col min="1030" max="1280" width="9.140625" style="4"/>
    <col min="1281" max="1281" width="4.7109375" style="4" customWidth="1"/>
    <col min="1282" max="1282" width="50.5703125" style="4" customWidth="1"/>
    <col min="1283" max="1283" width="16.140625" style="4" customWidth="1"/>
    <col min="1284" max="1284" width="13.5703125" style="4" customWidth="1"/>
    <col min="1285" max="1285" width="16.5703125" style="4" customWidth="1"/>
    <col min="1286" max="1536" width="9.140625" style="4"/>
    <col min="1537" max="1537" width="4.7109375" style="4" customWidth="1"/>
    <col min="1538" max="1538" width="50.5703125" style="4" customWidth="1"/>
    <col min="1539" max="1539" width="16.140625" style="4" customWidth="1"/>
    <col min="1540" max="1540" width="13.5703125" style="4" customWidth="1"/>
    <col min="1541" max="1541" width="16.5703125" style="4" customWidth="1"/>
    <col min="1542" max="1792" width="9.140625" style="4"/>
    <col min="1793" max="1793" width="4.7109375" style="4" customWidth="1"/>
    <col min="1794" max="1794" width="50.5703125" style="4" customWidth="1"/>
    <col min="1795" max="1795" width="16.140625" style="4" customWidth="1"/>
    <col min="1796" max="1796" width="13.5703125" style="4" customWidth="1"/>
    <col min="1797" max="1797" width="16.5703125" style="4" customWidth="1"/>
    <col min="1798" max="2048" width="9.140625" style="4"/>
    <col min="2049" max="2049" width="4.7109375" style="4" customWidth="1"/>
    <col min="2050" max="2050" width="50.5703125" style="4" customWidth="1"/>
    <col min="2051" max="2051" width="16.140625" style="4" customWidth="1"/>
    <col min="2052" max="2052" width="13.5703125" style="4" customWidth="1"/>
    <col min="2053" max="2053" width="16.5703125" style="4" customWidth="1"/>
    <col min="2054" max="2304" width="9.140625" style="4"/>
    <col min="2305" max="2305" width="4.7109375" style="4" customWidth="1"/>
    <col min="2306" max="2306" width="50.5703125" style="4" customWidth="1"/>
    <col min="2307" max="2307" width="16.140625" style="4" customWidth="1"/>
    <col min="2308" max="2308" width="13.5703125" style="4" customWidth="1"/>
    <col min="2309" max="2309" width="16.5703125" style="4" customWidth="1"/>
    <col min="2310" max="2560" width="9.140625" style="4"/>
    <col min="2561" max="2561" width="4.7109375" style="4" customWidth="1"/>
    <col min="2562" max="2562" width="50.5703125" style="4" customWidth="1"/>
    <col min="2563" max="2563" width="16.140625" style="4" customWidth="1"/>
    <col min="2564" max="2564" width="13.5703125" style="4" customWidth="1"/>
    <col min="2565" max="2565" width="16.5703125" style="4" customWidth="1"/>
    <col min="2566" max="2816" width="9.140625" style="4"/>
    <col min="2817" max="2817" width="4.7109375" style="4" customWidth="1"/>
    <col min="2818" max="2818" width="50.5703125" style="4" customWidth="1"/>
    <col min="2819" max="2819" width="16.140625" style="4" customWidth="1"/>
    <col min="2820" max="2820" width="13.5703125" style="4" customWidth="1"/>
    <col min="2821" max="2821" width="16.5703125" style="4" customWidth="1"/>
    <col min="2822" max="3072" width="9.140625" style="4"/>
    <col min="3073" max="3073" width="4.7109375" style="4" customWidth="1"/>
    <col min="3074" max="3074" width="50.5703125" style="4" customWidth="1"/>
    <col min="3075" max="3075" width="16.140625" style="4" customWidth="1"/>
    <col min="3076" max="3076" width="13.5703125" style="4" customWidth="1"/>
    <col min="3077" max="3077" width="16.5703125" style="4" customWidth="1"/>
    <col min="3078" max="3328" width="9.140625" style="4"/>
    <col min="3329" max="3329" width="4.7109375" style="4" customWidth="1"/>
    <col min="3330" max="3330" width="50.5703125" style="4" customWidth="1"/>
    <col min="3331" max="3331" width="16.140625" style="4" customWidth="1"/>
    <col min="3332" max="3332" width="13.5703125" style="4" customWidth="1"/>
    <col min="3333" max="3333" width="16.5703125" style="4" customWidth="1"/>
    <col min="3334" max="3584" width="9.140625" style="4"/>
    <col min="3585" max="3585" width="4.7109375" style="4" customWidth="1"/>
    <col min="3586" max="3586" width="50.5703125" style="4" customWidth="1"/>
    <col min="3587" max="3587" width="16.140625" style="4" customWidth="1"/>
    <col min="3588" max="3588" width="13.5703125" style="4" customWidth="1"/>
    <col min="3589" max="3589" width="16.5703125" style="4" customWidth="1"/>
    <col min="3590" max="3840" width="9.140625" style="4"/>
    <col min="3841" max="3841" width="4.7109375" style="4" customWidth="1"/>
    <col min="3842" max="3842" width="50.5703125" style="4" customWidth="1"/>
    <col min="3843" max="3843" width="16.140625" style="4" customWidth="1"/>
    <col min="3844" max="3844" width="13.5703125" style="4" customWidth="1"/>
    <col min="3845" max="3845" width="16.5703125" style="4" customWidth="1"/>
    <col min="3846" max="4096" width="9.140625" style="4"/>
    <col min="4097" max="4097" width="4.7109375" style="4" customWidth="1"/>
    <col min="4098" max="4098" width="50.5703125" style="4" customWidth="1"/>
    <col min="4099" max="4099" width="16.140625" style="4" customWidth="1"/>
    <col min="4100" max="4100" width="13.5703125" style="4" customWidth="1"/>
    <col min="4101" max="4101" width="16.5703125" style="4" customWidth="1"/>
    <col min="4102" max="4352" width="9.140625" style="4"/>
    <col min="4353" max="4353" width="4.7109375" style="4" customWidth="1"/>
    <col min="4354" max="4354" width="50.5703125" style="4" customWidth="1"/>
    <col min="4355" max="4355" width="16.140625" style="4" customWidth="1"/>
    <col min="4356" max="4356" width="13.5703125" style="4" customWidth="1"/>
    <col min="4357" max="4357" width="16.5703125" style="4" customWidth="1"/>
    <col min="4358" max="4608" width="9.140625" style="4"/>
    <col min="4609" max="4609" width="4.7109375" style="4" customWidth="1"/>
    <col min="4610" max="4610" width="50.5703125" style="4" customWidth="1"/>
    <col min="4611" max="4611" width="16.140625" style="4" customWidth="1"/>
    <col min="4612" max="4612" width="13.5703125" style="4" customWidth="1"/>
    <col min="4613" max="4613" width="16.5703125" style="4" customWidth="1"/>
    <col min="4614" max="4864" width="9.140625" style="4"/>
    <col min="4865" max="4865" width="4.7109375" style="4" customWidth="1"/>
    <col min="4866" max="4866" width="50.5703125" style="4" customWidth="1"/>
    <col min="4867" max="4867" width="16.140625" style="4" customWidth="1"/>
    <col min="4868" max="4868" width="13.5703125" style="4" customWidth="1"/>
    <col min="4869" max="4869" width="16.5703125" style="4" customWidth="1"/>
    <col min="4870" max="5120" width="9.140625" style="4"/>
    <col min="5121" max="5121" width="4.7109375" style="4" customWidth="1"/>
    <col min="5122" max="5122" width="50.5703125" style="4" customWidth="1"/>
    <col min="5123" max="5123" width="16.140625" style="4" customWidth="1"/>
    <col min="5124" max="5124" width="13.5703125" style="4" customWidth="1"/>
    <col min="5125" max="5125" width="16.5703125" style="4" customWidth="1"/>
    <col min="5126" max="5376" width="9.140625" style="4"/>
    <col min="5377" max="5377" width="4.7109375" style="4" customWidth="1"/>
    <col min="5378" max="5378" width="50.5703125" style="4" customWidth="1"/>
    <col min="5379" max="5379" width="16.140625" style="4" customWidth="1"/>
    <col min="5380" max="5380" width="13.5703125" style="4" customWidth="1"/>
    <col min="5381" max="5381" width="16.5703125" style="4" customWidth="1"/>
    <col min="5382" max="5632" width="9.140625" style="4"/>
    <col min="5633" max="5633" width="4.7109375" style="4" customWidth="1"/>
    <col min="5634" max="5634" width="50.5703125" style="4" customWidth="1"/>
    <col min="5635" max="5635" width="16.140625" style="4" customWidth="1"/>
    <col min="5636" max="5636" width="13.5703125" style="4" customWidth="1"/>
    <col min="5637" max="5637" width="16.5703125" style="4" customWidth="1"/>
    <col min="5638" max="5888" width="9.140625" style="4"/>
    <col min="5889" max="5889" width="4.7109375" style="4" customWidth="1"/>
    <col min="5890" max="5890" width="50.5703125" style="4" customWidth="1"/>
    <col min="5891" max="5891" width="16.140625" style="4" customWidth="1"/>
    <col min="5892" max="5892" width="13.5703125" style="4" customWidth="1"/>
    <col min="5893" max="5893" width="16.5703125" style="4" customWidth="1"/>
    <col min="5894" max="6144" width="9.140625" style="4"/>
    <col min="6145" max="6145" width="4.7109375" style="4" customWidth="1"/>
    <col min="6146" max="6146" width="50.5703125" style="4" customWidth="1"/>
    <col min="6147" max="6147" width="16.140625" style="4" customWidth="1"/>
    <col min="6148" max="6148" width="13.5703125" style="4" customWidth="1"/>
    <col min="6149" max="6149" width="16.5703125" style="4" customWidth="1"/>
    <col min="6150" max="6400" width="9.140625" style="4"/>
    <col min="6401" max="6401" width="4.7109375" style="4" customWidth="1"/>
    <col min="6402" max="6402" width="50.5703125" style="4" customWidth="1"/>
    <col min="6403" max="6403" width="16.140625" style="4" customWidth="1"/>
    <col min="6404" max="6404" width="13.5703125" style="4" customWidth="1"/>
    <col min="6405" max="6405" width="16.5703125" style="4" customWidth="1"/>
    <col min="6406" max="6656" width="9.140625" style="4"/>
    <col min="6657" max="6657" width="4.7109375" style="4" customWidth="1"/>
    <col min="6658" max="6658" width="50.5703125" style="4" customWidth="1"/>
    <col min="6659" max="6659" width="16.140625" style="4" customWidth="1"/>
    <col min="6660" max="6660" width="13.5703125" style="4" customWidth="1"/>
    <col min="6661" max="6661" width="16.5703125" style="4" customWidth="1"/>
    <col min="6662" max="6912" width="9.140625" style="4"/>
    <col min="6913" max="6913" width="4.7109375" style="4" customWidth="1"/>
    <col min="6914" max="6914" width="50.5703125" style="4" customWidth="1"/>
    <col min="6915" max="6915" width="16.140625" style="4" customWidth="1"/>
    <col min="6916" max="6916" width="13.5703125" style="4" customWidth="1"/>
    <col min="6917" max="6917" width="16.5703125" style="4" customWidth="1"/>
    <col min="6918" max="7168" width="9.140625" style="4"/>
    <col min="7169" max="7169" width="4.7109375" style="4" customWidth="1"/>
    <col min="7170" max="7170" width="50.5703125" style="4" customWidth="1"/>
    <col min="7171" max="7171" width="16.140625" style="4" customWidth="1"/>
    <col min="7172" max="7172" width="13.5703125" style="4" customWidth="1"/>
    <col min="7173" max="7173" width="16.5703125" style="4" customWidth="1"/>
    <col min="7174" max="7424" width="9.140625" style="4"/>
    <col min="7425" max="7425" width="4.7109375" style="4" customWidth="1"/>
    <col min="7426" max="7426" width="50.5703125" style="4" customWidth="1"/>
    <col min="7427" max="7427" width="16.140625" style="4" customWidth="1"/>
    <col min="7428" max="7428" width="13.5703125" style="4" customWidth="1"/>
    <col min="7429" max="7429" width="16.5703125" style="4" customWidth="1"/>
    <col min="7430" max="7680" width="9.140625" style="4"/>
    <col min="7681" max="7681" width="4.7109375" style="4" customWidth="1"/>
    <col min="7682" max="7682" width="50.5703125" style="4" customWidth="1"/>
    <col min="7683" max="7683" width="16.140625" style="4" customWidth="1"/>
    <col min="7684" max="7684" width="13.5703125" style="4" customWidth="1"/>
    <col min="7685" max="7685" width="16.5703125" style="4" customWidth="1"/>
    <col min="7686" max="7936" width="9.140625" style="4"/>
    <col min="7937" max="7937" width="4.7109375" style="4" customWidth="1"/>
    <col min="7938" max="7938" width="50.5703125" style="4" customWidth="1"/>
    <col min="7939" max="7939" width="16.140625" style="4" customWidth="1"/>
    <col min="7940" max="7940" width="13.5703125" style="4" customWidth="1"/>
    <col min="7941" max="7941" width="16.5703125" style="4" customWidth="1"/>
    <col min="7942" max="8192" width="9.140625" style="4"/>
    <col min="8193" max="8193" width="4.7109375" style="4" customWidth="1"/>
    <col min="8194" max="8194" width="50.5703125" style="4" customWidth="1"/>
    <col min="8195" max="8195" width="16.140625" style="4" customWidth="1"/>
    <col min="8196" max="8196" width="13.5703125" style="4" customWidth="1"/>
    <col min="8197" max="8197" width="16.5703125" style="4" customWidth="1"/>
    <col min="8198" max="8448" width="9.140625" style="4"/>
    <col min="8449" max="8449" width="4.7109375" style="4" customWidth="1"/>
    <col min="8450" max="8450" width="50.5703125" style="4" customWidth="1"/>
    <col min="8451" max="8451" width="16.140625" style="4" customWidth="1"/>
    <col min="8452" max="8452" width="13.5703125" style="4" customWidth="1"/>
    <col min="8453" max="8453" width="16.5703125" style="4" customWidth="1"/>
    <col min="8454" max="8704" width="9.140625" style="4"/>
    <col min="8705" max="8705" width="4.7109375" style="4" customWidth="1"/>
    <col min="8706" max="8706" width="50.5703125" style="4" customWidth="1"/>
    <col min="8707" max="8707" width="16.140625" style="4" customWidth="1"/>
    <col min="8708" max="8708" width="13.5703125" style="4" customWidth="1"/>
    <col min="8709" max="8709" width="16.5703125" style="4" customWidth="1"/>
    <col min="8710" max="8960" width="9.140625" style="4"/>
    <col min="8961" max="8961" width="4.7109375" style="4" customWidth="1"/>
    <col min="8962" max="8962" width="50.5703125" style="4" customWidth="1"/>
    <col min="8963" max="8963" width="16.140625" style="4" customWidth="1"/>
    <col min="8964" max="8964" width="13.5703125" style="4" customWidth="1"/>
    <col min="8965" max="8965" width="16.5703125" style="4" customWidth="1"/>
    <col min="8966" max="9216" width="9.140625" style="4"/>
    <col min="9217" max="9217" width="4.7109375" style="4" customWidth="1"/>
    <col min="9218" max="9218" width="50.5703125" style="4" customWidth="1"/>
    <col min="9219" max="9219" width="16.140625" style="4" customWidth="1"/>
    <col min="9220" max="9220" width="13.5703125" style="4" customWidth="1"/>
    <col min="9221" max="9221" width="16.5703125" style="4" customWidth="1"/>
    <col min="9222" max="9472" width="9.140625" style="4"/>
    <col min="9473" max="9473" width="4.7109375" style="4" customWidth="1"/>
    <col min="9474" max="9474" width="50.5703125" style="4" customWidth="1"/>
    <col min="9475" max="9475" width="16.140625" style="4" customWidth="1"/>
    <col min="9476" max="9476" width="13.5703125" style="4" customWidth="1"/>
    <col min="9477" max="9477" width="16.5703125" style="4" customWidth="1"/>
    <col min="9478" max="9728" width="9.140625" style="4"/>
    <col min="9729" max="9729" width="4.7109375" style="4" customWidth="1"/>
    <col min="9730" max="9730" width="50.5703125" style="4" customWidth="1"/>
    <col min="9731" max="9731" width="16.140625" style="4" customWidth="1"/>
    <col min="9732" max="9732" width="13.5703125" style="4" customWidth="1"/>
    <col min="9733" max="9733" width="16.5703125" style="4" customWidth="1"/>
    <col min="9734" max="9984" width="9.140625" style="4"/>
    <col min="9985" max="9985" width="4.7109375" style="4" customWidth="1"/>
    <col min="9986" max="9986" width="50.5703125" style="4" customWidth="1"/>
    <col min="9987" max="9987" width="16.140625" style="4" customWidth="1"/>
    <col min="9988" max="9988" width="13.5703125" style="4" customWidth="1"/>
    <col min="9989" max="9989" width="16.5703125" style="4" customWidth="1"/>
    <col min="9990" max="10240" width="9.140625" style="4"/>
    <col min="10241" max="10241" width="4.7109375" style="4" customWidth="1"/>
    <col min="10242" max="10242" width="50.5703125" style="4" customWidth="1"/>
    <col min="10243" max="10243" width="16.140625" style="4" customWidth="1"/>
    <col min="10244" max="10244" width="13.5703125" style="4" customWidth="1"/>
    <col min="10245" max="10245" width="16.5703125" style="4" customWidth="1"/>
    <col min="10246" max="10496" width="9.140625" style="4"/>
    <col min="10497" max="10497" width="4.7109375" style="4" customWidth="1"/>
    <col min="10498" max="10498" width="50.5703125" style="4" customWidth="1"/>
    <col min="10499" max="10499" width="16.140625" style="4" customWidth="1"/>
    <col min="10500" max="10500" width="13.5703125" style="4" customWidth="1"/>
    <col min="10501" max="10501" width="16.5703125" style="4" customWidth="1"/>
    <col min="10502" max="10752" width="9.140625" style="4"/>
    <col min="10753" max="10753" width="4.7109375" style="4" customWidth="1"/>
    <col min="10754" max="10754" width="50.5703125" style="4" customWidth="1"/>
    <col min="10755" max="10755" width="16.140625" style="4" customWidth="1"/>
    <col min="10756" max="10756" width="13.5703125" style="4" customWidth="1"/>
    <col min="10757" max="10757" width="16.5703125" style="4" customWidth="1"/>
    <col min="10758" max="11008" width="9.140625" style="4"/>
    <col min="11009" max="11009" width="4.7109375" style="4" customWidth="1"/>
    <col min="11010" max="11010" width="50.5703125" style="4" customWidth="1"/>
    <col min="11011" max="11011" width="16.140625" style="4" customWidth="1"/>
    <col min="11012" max="11012" width="13.5703125" style="4" customWidth="1"/>
    <col min="11013" max="11013" width="16.5703125" style="4" customWidth="1"/>
    <col min="11014" max="11264" width="9.140625" style="4"/>
    <col min="11265" max="11265" width="4.7109375" style="4" customWidth="1"/>
    <col min="11266" max="11266" width="50.5703125" style="4" customWidth="1"/>
    <col min="11267" max="11267" width="16.140625" style="4" customWidth="1"/>
    <col min="11268" max="11268" width="13.5703125" style="4" customWidth="1"/>
    <col min="11269" max="11269" width="16.5703125" style="4" customWidth="1"/>
    <col min="11270" max="11520" width="9.140625" style="4"/>
    <col min="11521" max="11521" width="4.7109375" style="4" customWidth="1"/>
    <col min="11522" max="11522" width="50.5703125" style="4" customWidth="1"/>
    <col min="11523" max="11523" width="16.140625" style="4" customWidth="1"/>
    <col min="11524" max="11524" width="13.5703125" style="4" customWidth="1"/>
    <col min="11525" max="11525" width="16.5703125" style="4" customWidth="1"/>
    <col min="11526" max="11776" width="9.140625" style="4"/>
    <col min="11777" max="11777" width="4.7109375" style="4" customWidth="1"/>
    <col min="11778" max="11778" width="50.5703125" style="4" customWidth="1"/>
    <col min="11779" max="11779" width="16.140625" style="4" customWidth="1"/>
    <col min="11780" max="11780" width="13.5703125" style="4" customWidth="1"/>
    <col min="11781" max="11781" width="16.5703125" style="4" customWidth="1"/>
    <col min="11782" max="12032" width="9.140625" style="4"/>
    <col min="12033" max="12033" width="4.7109375" style="4" customWidth="1"/>
    <col min="12034" max="12034" width="50.5703125" style="4" customWidth="1"/>
    <col min="12035" max="12035" width="16.140625" style="4" customWidth="1"/>
    <col min="12036" max="12036" width="13.5703125" style="4" customWidth="1"/>
    <col min="12037" max="12037" width="16.5703125" style="4" customWidth="1"/>
    <col min="12038" max="12288" width="9.140625" style="4"/>
    <col min="12289" max="12289" width="4.7109375" style="4" customWidth="1"/>
    <col min="12290" max="12290" width="50.5703125" style="4" customWidth="1"/>
    <col min="12291" max="12291" width="16.140625" style="4" customWidth="1"/>
    <col min="12292" max="12292" width="13.5703125" style="4" customWidth="1"/>
    <col min="12293" max="12293" width="16.5703125" style="4" customWidth="1"/>
    <col min="12294" max="12544" width="9.140625" style="4"/>
    <col min="12545" max="12545" width="4.7109375" style="4" customWidth="1"/>
    <col min="12546" max="12546" width="50.5703125" style="4" customWidth="1"/>
    <col min="12547" max="12547" width="16.140625" style="4" customWidth="1"/>
    <col min="12548" max="12548" width="13.5703125" style="4" customWidth="1"/>
    <col min="12549" max="12549" width="16.5703125" style="4" customWidth="1"/>
    <col min="12550" max="12800" width="9.140625" style="4"/>
    <col min="12801" max="12801" width="4.7109375" style="4" customWidth="1"/>
    <col min="12802" max="12802" width="50.5703125" style="4" customWidth="1"/>
    <col min="12803" max="12803" width="16.140625" style="4" customWidth="1"/>
    <col min="12804" max="12804" width="13.5703125" style="4" customWidth="1"/>
    <col min="12805" max="12805" width="16.5703125" style="4" customWidth="1"/>
    <col min="12806" max="13056" width="9.140625" style="4"/>
    <col min="13057" max="13057" width="4.7109375" style="4" customWidth="1"/>
    <col min="13058" max="13058" width="50.5703125" style="4" customWidth="1"/>
    <col min="13059" max="13059" width="16.140625" style="4" customWidth="1"/>
    <col min="13060" max="13060" width="13.5703125" style="4" customWidth="1"/>
    <col min="13061" max="13061" width="16.5703125" style="4" customWidth="1"/>
    <col min="13062" max="13312" width="9.140625" style="4"/>
    <col min="13313" max="13313" width="4.7109375" style="4" customWidth="1"/>
    <col min="13314" max="13314" width="50.5703125" style="4" customWidth="1"/>
    <col min="13315" max="13315" width="16.140625" style="4" customWidth="1"/>
    <col min="13316" max="13316" width="13.5703125" style="4" customWidth="1"/>
    <col min="13317" max="13317" width="16.5703125" style="4" customWidth="1"/>
    <col min="13318" max="13568" width="9.140625" style="4"/>
    <col min="13569" max="13569" width="4.7109375" style="4" customWidth="1"/>
    <col min="13570" max="13570" width="50.5703125" style="4" customWidth="1"/>
    <col min="13571" max="13571" width="16.140625" style="4" customWidth="1"/>
    <col min="13572" max="13572" width="13.5703125" style="4" customWidth="1"/>
    <col min="13573" max="13573" width="16.5703125" style="4" customWidth="1"/>
    <col min="13574" max="13824" width="9.140625" style="4"/>
    <col min="13825" max="13825" width="4.7109375" style="4" customWidth="1"/>
    <col min="13826" max="13826" width="50.5703125" style="4" customWidth="1"/>
    <col min="13827" max="13827" width="16.140625" style="4" customWidth="1"/>
    <col min="13828" max="13828" width="13.5703125" style="4" customWidth="1"/>
    <col min="13829" max="13829" width="16.5703125" style="4" customWidth="1"/>
    <col min="13830" max="14080" width="9.140625" style="4"/>
    <col min="14081" max="14081" width="4.7109375" style="4" customWidth="1"/>
    <col min="14082" max="14082" width="50.5703125" style="4" customWidth="1"/>
    <col min="14083" max="14083" width="16.140625" style="4" customWidth="1"/>
    <col min="14084" max="14084" width="13.5703125" style="4" customWidth="1"/>
    <col min="14085" max="14085" width="16.5703125" style="4" customWidth="1"/>
    <col min="14086" max="14336" width="9.140625" style="4"/>
    <col min="14337" max="14337" width="4.7109375" style="4" customWidth="1"/>
    <col min="14338" max="14338" width="50.5703125" style="4" customWidth="1"/>
    <col min="14339" max="14339" width="16.140625" style="4" customWidth="1"/>
    <col min="14340" max="14340" width="13.5703125" style="4" customWidth="1"/>
    <col min="14341" max="14341" width="16.5703125" style="4" customWidth="1"/>
    <col min="14342" max="14592" width="9.140625" style="4"/>
    <col min="14593" max="14593" width="4.7109375" style="4" customWidth="1"/>
    <col min="14594" max="14594" width="50.5703125" style="4" customWidth="1"/>
    <col min="14595" max="14595" width="16.140625" style="4" customWidth="1"/>
    <col min="14596" max="14596" width="13.5703125" style="4" customWidth="1"/>
    <col min="14597" max="14597" width="16.5703125" style="4" customWidth="1"/>
    <col min="14598" max="14848" width="9.140625" style="4"/>
    <col min="14849" max="14849" width="4.7109375" style="4" customWidth="1"/>
    <col min="14850" max="14850" width="50.5703125" style="4" customWidth="1"/>
    <col min="14851" max="14851" width="16.140625" style="4" customWidth="1"/>
    <col min="14852" max="14852" width="13.5703125" style="4" customWidth="1"/>
    <col min="14853" max="14853" width="16.5703125" style="4" customWidth="1"/>
    <col min="14854" max="15104" width="9.140625" style="4"/>
    <col min="15105" max="15105" width="4.7109375" style="4" customWidth="1"/>
    <col min="15106" max="15106" width="50.5703125" style="4" customWidth="1"/>
    <col min="15107" max="15107" width="16.140625" style="4" customWidth="1"/>
    <col min="15108" max="15108" width="13.5703125" style="4" customWidth="1"/>
    <col min="15109" max="15109" width="16.5703125" style="4" customWidth="1"/>
    <col min="15110" max="15360" width="9.140625" style="4"/>
    <col min="15361" max="15361" width="4.7109375" style="4" customWidth="1"/>
    <col min="15362" max="15362" width="50.5703125" style="4" customWidth="1"/>
    <col min="15363" max="15363" width="16.140625" style="4" customWidth="1"/>
    <col min="15364" max="15364" width="13.5703125" style="4" customWidth="1"/>
    <col min="15365" max="15365" width="16.5703125" style="4" customWidth="1"/>
    <col min="15366" max="15616" width="9.140625" style="4"/>
    <col min="15617" max="15617" width="4.7109375" style="4" customWidth="1"/>
    <col min="15618" max="15618" width="50.5703125" style="4" customWidth="1"/>
    <col min="15619" max="15619" width="16.140625" style="4" customWidth="1"/>
    <col min="15620" max="15620" width="13.5703125" style="4" customWidth="1"/>
    <col min="15621" max="15621" width="16.5703125" style="4" customWidth="1"/>
    <col min="15622" max="15872" width="9.140625" style="4"/>
    <col min="15873" max="15873" width="4.7109375" style="4" customWidth="1"/>
    <col min="15874" max="15874" width="50.5703125" style="4" customWidth="1"/>
    <col min="15875" max="15875" width="16.140625" style="4" customWidth="1"/>
    <col min="15876" max="15876" width="13.5703125" style="4" customWidth="1"/>
    <col min="15877" max="15877" width="16.5703125" style="4" customWidth="1"/>
    <col min="15878" max="16128" width="9.140625" style="4"/>
    <col min="16129" max="16129" width="4.7109375" style="4" customWidth="1"/>
    <col min="16130" max="16130" width="50.5703125" style="4" customWidth="1"/>
    <col min="16131" max="16131" width="16.140625" style="4" customWidth="1"/>
    <col min="16132" max="16132" width="13.5703125" style="4" customWidth="1"/>
    <col min="16133" max="16133" width="16.5703125" style="4" customWidth="1"/>
    <col min="16134" max="16384" width="9.140625" style="4"/>
  </cols>
  <sheetData>
    <row r="1" spans="1:12" s="1" customFormat="1" ht="30.75" customHeight="1">
      <c r="A1" s="123" t="s">
        <v>29</v>
      </c>
      <c r="B1" s="123"/>
      <c r="C1" s="123"/>
      <c r="D1" s="123"/>
      <c r="E1" s="123"/>
      <c r="F1" s="111"/>
      <c r="G1" s="18"/>
      <c r="H1" s="18"/>
      <c r="I1" s="18"/>
      <c r="J1" s="18"/>
      <c r="K1" s="18"/>
      <c r="L1" s="18"/>
    </row>
    <row r="2" spans="1:12" s="1" customFormat="1" ht="60.75" customHeight="1">
      <c r="A2" s="124" t="s">
        <v>253</v>
      </c>
      <c r="B2" s="124"/>
      <c r="C2" s="124"/>
      <c r="D2" s="124"/>
      <c r="E2" s="124"/>
    </row>
    <row r="3" spans="1:12" s="16" customFormat="1" ht="23.25" customHeight="1">
      <c r="A3" s="125" t="s">
        <v>173</v>
      </c>
      <c r="B3" s="125"/>
      <c r="C3" s="125"/>
      <c r="D3" s="125"/>
      <c r="E3" s="125"/>
      <c r="F3" s="3"/>
      <c r="G3" s="19"/>
      <c r="H3" s="19"/>
      <c r="I3" s="19"/>
      <c r="J3" s="19"/>
      <c r="K3" s="19"/>
      <c r="L3" s="19"/>
    </row>
    <row r="4" spans="1:12" s="16" customFormat="1" ht="23.25" customHeight="1">
      <c r="A4" s="112"/>
      <c r="B4" s="112"/>
      <c r="C4" s="112"/>
      <c r="D4" s="112"/>
      <c r="E4" s="112"/>
      <c r="F4" s="3"/>
      <c r="G4" s="19"/>
      <c r="H4" s="19"/>
      <c r="I4" s="19"/>
      <c r="J4" s="19"/>
      <c r="K4" s="19"/>
      <c r="L4" s="19"/>
    </row>
    <row r="5" spans="1:12" ht="16.5" customHeight="1">
      <c r="D5" s="5"/>
      <c r="E5" s="5" t="s">
        <v>3</v>
      </c>
    </row>
    <row r="6" spans="1:12" s="113" customFormat="1" ht="39" customHeight="1">
      <c r="A6" s="28" t="s">
        <v>4</v>
      </c>
      <c r="B6" s="28" t="s">
        <v>37</v>
      </c>
      <c r="C6" s="28" t="s">
        <v>43</v>
      </c>
      <c r="D6" s="28" t="s">
        <v>9</v>
      </c>
      <c r="E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2" s="12" customFormat="1" ht="22.5" customHeight="1">
      <c r="A8" s="28">
        <v>2</v>
      </c>
      <c r="B8" s="28" t="s">
        <v>36</v>
      </c>
      <c r="C8" s="6"/>
      <c r="D8" s="60"/>
      <c r="E8" s="42">
        <f>SUM(E9:E37)</f>
        <v>1243223</v>
      </c>
    </row>
    <row r="9" spans="1:12" s="12" customFormat="1" ht="22.5" customHeight="1">
      <c r="A9" s="28"/>
      <c r="B9" s="66" t="s">
        <v>197</v>
      </c>
      <c r="C9" s="6" t="s">
        <v>158</v>
      </c>
      <c r="D9" s="80">
        <v>61</v>
      </c>
      <c r="E9" s="80">
        <v>4697</v>
      </c>
    </row>
    <row r="10" spans="1:12" s="12" customFormat="1" ht="22.5" customHeight="1">
      <c r="A10" s="28"/>
      <c r="B10" s="66" t="s">
        <v>198</v>
      </c>
      <c r="C10" s="6" t="s">
        <v>158</v>
      </c>
      <c r="D10" s="80">
        <v>15</v>
      </c>
      <c r="E10" s="80">
        <v>9315</v>
      </c>
    </row>
    <row r="11" spans="1:12" s="12" customFormat="1" ht="22.5" customHeight="1">
      <c r="A11" s="28"/>
      <c r="B11" s="67" t="s">
        <v>199</v>
      </c>
      <c r="C11" s="6" t="s">
        <v>158</v>
      </c>
      <c r="D11" s="80">
        <v>150</v>
      </c>
      <c r="E11" s="81">
        <v>11550</v>
      </c>
    </row>
    <row r="12" spans="1:12" s="12" customFormat="1" ht="22.5" customHeight="1">
      <c r="A12" s="28"/>
      <c r="B12" s="68" t="s">
        <v>200</v>
      </c>
      <c r="C12" s="6" t="s">
        <v>158</v>
      </c>
      <c r="D12" s="80">
        <v>100</v>
      </c>
      <c r="E12" s="81">
        <v>7700</v>
      </c>
    </row>
    <row r="13" spans="1:12" s="12" customFormat="1" ht="22.5" customHeight="1">
      <c r="A13" s="28"/>
      <c r="B13" s="66" t="s">
        <v>201</v>
      </c>
      <c r="C13" s="6" t="s">
        <v>158</v>
      </c>
      <c r="D13" s="80">
        <v>1</v>
      </c>
      <c r="E13" s="80">
        <v>2200</v>
      </c>
    </row>
    <row r="14" spans="1:12" s="12" customFormat="1" ht="22.5" customHeight="1">
      <c r="A14" s="28"/>
      <c r="B14" s="66" t="s">
        <v>202</v>
      </c>
      <c r="C14" s="6" t="s">
        <v>158</v>
      </c>
      <c r="D14" s="80">
        <v>2</v>
      </c>
      <c r="E14" s="80">
        <v>3000</v>
      </c>
    </row>
    <row r="15" spans="1:12" s="12" customFormat="1" ht="22.5" customHeight="1">
      <c r="A15" s="28"/>
      <c r="B15" s="66" t="s">
        <v>203</v>
      </c>
      <c r="C15" s="6" t="s">
        <v>158</v>
      </c>
      <c r="D15" s="80">
        <v>1</v>
      </c>
      <c r="E15" s="80">
        <v>2500</v>
      </c>
    </row>
    <row r="16" spans="1:12" s="12" customFormat="1" ht="22.5" customHeight="1">
      <c r="A16" s="28"/>
      <c r="B16" s="66" t="s">
        <v>204</v>
      </c>
      <c r="C16" s="6" t="s">
        <v>158</v>
      </c>
      <c r="D16" s="80">
        <v>3</v>
      </c>
      <c r="E16" s="80">
        <v>231</v>
      </c>
    </row>
    <row r="17" spans="1:5" s="12" customFormat="1" ht="22.5" customHeight="1">
      <c r="A17" s="28"/>
      <c r="B17" s="69" t="s">
        <v>205</v>
      </c>
      <c r="C17" s="6" t="s">
        <v>158</v>
      </c>
      <c r="D17" s="89">
        <v>1</v>
      </c>
      <c r="E17" s="82">
        <v>77</v>
      </c>
    </row>
    <row r="18" spans="1:5" s="12" customFormat="1" ht="22.5" customHeight="1">
      <c r="A18" s="28"/>
      <c r="B18" s="69" t="s">
        <v>206</v>
      </c>
      <c r="C18" s="6" t="s">
        <v>158</v>
      </c>
      <c r="D18" s="89">
        <v>1</v>
      </c>
      <c r="E18" s="82">
        <v>308</v>
      </c>
    </row>
    <row r="19" spans="1:5" s="12" customFormat="1" ht="22.5" customHeight="1">
      <c r="A19" s="28"/>
      <c r="B19" s="69" t="s">
        <v>207</v>
      </c>
      <c r="C19" s="6" t="s">
        <v>158</v>
      </c>
      <c r="D19" s="89">
        <v>2</v>
      </c>
      <c r="E19" s="82">
        <v>616</v>
      </c>
    </row>
    <row r="20" spans="1:5" s="12" customFormat="1" ht="22.5" customHeight="1">
      <c r="A20" s="28"/>
      <c r="B20" s="69" t="s">
        <v>208</v>
      </c>
      <c r="C20" s="6" t="s">
        <v>158</v>
      </c>
      <c r="D20" s="89">
        <v>7</v>
      </c>
      <c r="E20" s="82">
        <v>539</v>
      </c>
    </row>
    <row r="21" spans="1:5" s="12" customFormat="1" ht="22.5" customHeight="1">
      <c r="A21" s="28"/>
      <c r="B21" s="69" t="s">
        <v>209</v>
      </c>
      <c r="C21" s="6" t="s">
        <v>158</v>
      </c>
      <c r="D21" s="89">
        <v>7</v>
      </c>
      <c r="E21" s="82">
        <v>539</v>
      </c>
    </row>
    <row r="22" spans="1:5" s="12" customFormat="1" ht="22.5" customHeight="1">
      <c r="A22" s="28"/>
      <c r="B22" s="70" t="s">
        <v>210</v>
      </c>
      <c r="C22" s="6" t="s">
        <v>158</v>
      </c>
      <c r="D22" s="90">
        <v>1</v>
      </c>
      <c r="E22" s="74">
        <v>14388</v>
      </c>
    </row>
    <row r="23" spans="1:5" s="12" customFormat="1" ht="22.5" customHeight="1">
      <c r="A23" s="28"/>
      <c r="B23" s="71" t="s">
        <v>211</v>
      </c>
      <c r="C23" s="6" t="s">
        <v>158</v>
      </c>
      <c r="D23" s="75">
        <v>2</v>
      </c>
      <c r="E23" s="75">
        <v>154</v>
      </c>
    </row>
    <row r="24" spans="1:5" s="12" customFormat="1" ht="22.5" customHeight="1">
      <c r="A24" s="28"/>
      <c r="B24" s="71" t="s">
        <v>212</v>
      </c>
      <c r="C24" s="6" t="s">
        <v>158</v>
      </c>
      <c r="D24" s="75">
        <v>1</v>
      </c>
      <c r="E24" s="75">
        <v>77</v>
      </c>
    </row>
    <row r="25" spans="1:5" s="12" customFormat="1" ht="22.5" customHeight="1">
      <c r="A25" s="28"/>
      <c r="B25" s="71" t="s">
        <v>213</v>
      </c>
      <c r="C25" s="6" t="s">
        <v>158</v>
      </c>
      <c r="D25" s="75">
        <v>1</v>
      </c>
      <c r="E25" s="75">
        <v>231</v>
      </c>
    </row>
    <row r="26" spans="1:5" s="12" customFormat="1" ht="22.5" customHeight="1">
      <c r="A26" s="28"/>
      <c r="B26" s="71" t="s">
        <v>214</v>
      </c>
      <c r="C26" s="6" t="s">
        <v>158</v>
      </c>
      <c r="D26" s="75">
        <v>2</v>
      </c>
      <c r="E26" s="75">
        <v>462</v>
      </c>
    </row>
    <row r="27" spans="1:5" s="12" customFormat="1" ht="22.5" customHeight="1">
      <c r="A27" s="28"/>
      <c r="B27" s="70" t="s">
        <v>215</v>
      </c>
      <c r="C27" s="6" t="s">
        <v>158</v>
      </c>
      <c r="D27" s="90">
        <v>1</v>
      </c>
      <c r="E27" s="76">
        <v>6905</v>
      </c>
    </row>
    <row r="28" spans="1:5" s="12" customFormat="1" ht="22.5" customHeight="1">
      <c r="A28" s="28"/>
      <c r="B28" s="72" t="s">
        <v>216</v>
      </c>
      <c r="C28" s="6" t="s">
        <v>158</v>
      </c>
      <c r="D28" s="77">
        <v>2</v>
      </c>
      <c r="E28" s="77">
        <v>24000</v>
      </c>
    </row>
    <row r="29" spans="1:5" s="12" customFormat="1" ht="22.5" customHeight="1">
      <c r="A29" s="28"/>
      <c r="B29" s="72" t="s">
        <v>216</v>
      </c>
      <c r="C29" s="6" t="s">
        <v>158</v>
      </c>
      <c r="D29" s="77">
        <v>4</v>
      </c>
      <c r="E29" s="77">
        <v>52000</v>
      </c>
    </row>
    <row r="30" spans="1:5" s="12" customFormat="1" ht="22.5" customHeight="1">
      <c r="A30" s="28"/>
      <c r="B30" s="73" t="s">
        <v>217</v>
      </c>
      <c r="C30" s="6" t="s">
        <v>158</v>
      </c>
      <c r="D30" s="91">
        <v>77</v>
      </c>
      <c r="E30" s="78">
        <v>385000</v>
      </c>
    </row>
    <row r="31" spans="1:5" s="12" customFormat="1" ht="22.5" customHeight="1">
      <c r="A31" s="28"/>
      <c r="B31" s="70" t="s">
        <v>218</v>
      </c>
      <c r="C31" s="6" t="s">
        <v>158</v>
      </c>
      <c r="D31" s="74">
        <v>29</v>
      </c>
      <c r="E31" s="74">
        <v>136300</v>
      </c>
    </row>
    <row r="32" spans="1:5" s="12" customFormat="1" ht="22.5" customHeight="1">
      <c r="A32" s="28"/>
      <c r="B32" s="70" t="s">
        <v>218</v>
      </c>
      <c r="C32" s="6" t="s">
        <v>158</v>
      </c>
      <c r="D32" s="74">
        <v>40</v>
      </c>
      <c r="E32" s="79">
        <v>180000</v>
      </c>
    </row>
    <row r="33" spans="1:5" s="12" customFormat="1" ht="22.5" customHeight="1">
      <c r="A33" s="28"/>
      <c r="B33" s="70" t="s">
        <v>218</v>
      </c>
      <c r="C33" s="6" t="s">
        <v>158</v>
      </c>
      <c r="D33" s="74">
        <v>54</v>
      </c>
      <c r="E33" s="79">
        <v>297000</v>
      </c>
    </row>
    <row r="34" spans="1:5" s="12" customFormat="1" ht="22.5" customHeight="1">
      <c r="A34" s="28"/>
      <c r="B34" s="71" t="s">
        <v>219</v>
      </c>
      <c r="C34" s="6" t="s">
        <v>158</v>
      </c>
      <c r="D34" s="75">
        <v>2</v>
      </c>
      <c r="E34" s="75">
        <v>23964</v>
      </c>
    </row>
    <row r="35" spans="1:5" s="12" customFormat="1" ht="22.5" customHeight="1">
      <c r="A35" s="28"/>
      <c r="B35" s="71" t="s">
        <v>220</v>
      </c>
      <c r="C35" s="6" t="s">
        <v>158</v>
      </c>
      <c r="D35" s="75">
        <v>6</v>
      </c>
      <c r="E35" s="75">
        <v>35064</v>
      </c>
    </row>
    <row r="36" spans="1:5" s="12" customFormat="1" ht="22.5" customHeight="1">
      <c r="A36" s="28"/>
      <c r="B36" s="71" t="s">
        <v>221</v>
      </c>
      <c r="C36" s="6" t="s">
        <v>158</v>
      </c>
      <c r="D36" s="75">
        <v>2</v>
      </c>
      <c r="E36" s="75">
        <v>20004</v>
      </c>
    </row>
    <row r="37" spans="1:5" s="12" customFormat="1" ht="22.5" customHeight="1">
      <c r="A37" s="28"/>
      <c r="B37" s="71" t="s">
        <v>221</v>
      </c>
      <c r="C37" s="6" t="s">
        <v>158</v>
      </c>
      <c r="D37" s="75">
        <v>1</v>
      </c>
      <c r="E37" s="75">
        <v>24402</v>
      </c>
    </row>
    <row r="38" spans="1:5" s="12" customFormat="1" ht="22.5" customHeight="1">
      <c r="A38" s="6"/>
      <c r="B38" s="7"/>
      <c r="C38" s="6"/>
      <c r="D38" s="34"/>
      <c r="E38" s="34"/>
    </row>
    <row r="39" spans="1:5" s="1" customFormat="1" ht="24" customHeight="1">
      <c r="A39" s="26"/>
      <c r="B39" s="10" t="s">
        <v>13</v>
      </c>
      <c r="C39" s="26"/>
      <c r="D39" s="35"/>
      <c r="E39" s="35">
        <f>SUM(E9:E38)</f>
        <v>1243223</v>
      </c>
    </row>
    <row r="40" spans="1:5" ht="19.5" customHeight="1">
      <c r="D40" s="5"/>
      <c r="E40" s="43">
        <f t="shared" ref="E40" si="0">+ROUND(E39/1000,2)</f>
        <v>1243.22</v>
      </c>
    </row>
    <row r="41" spans="1:5">
      <c r="D41" s="5"/>
    </row>
    <row r="42" spans="1:5" ht="38.25" customHeight="1">
      <c r="D42" s="5"/>
    </row>
    <row r="43" spans="1:5" s="1" customFormat="1" ht="24" customHeight="1">
      <c r="A43" s="21"/>
      <c r="B43" s="1" t="s">
        <v>19</v>
      </c>
      <c r="D43" s="119" t="s">
        <v>226</v>
      </c>
      <c r="E43" s="119"/>
    </row>
    <row r="44" spans="1:5" s="1" customFormat="1" ht="13.5" customHeight="1">
      <c r="A44" s="21"/>
      <c r="D44" s="130" t="s">
        <v>15</v>
      </c>
      <c r="E44" s="130"/>
    </row>
    <row r="45" spans="1:5" s="1" customFormat="1" ht="24" customHeight="1">
      <c r="A45" s="21"/>
      <c r="D45" s="21"/>
    </row>
    <row r="46" spans="1:5" s="1" customFormat="1" ht="24.75" customHeight="1">
      <c r="A46" s="21"/>
      <c r="B46" s="1" t="s">
        <v>20</v>
      </c>
      <c r="D46" s="119" t="s">
        <v>227</v>
      </c>
      <c r="E46" s="119"/>
    </row>
    <row r="47" spans="1:5" s="1" customFormat="1" ht="14.25" customHeight="1">
      <c r="A47" s="21"/>
      <c r="B47" s="20" t="s">
        <v>16</v>
      </c>
      <c r="D47" s="130" t="s">
        <v>15</v>
      </c>
      <c r="E47" s="130"/>
    </row>
    <row r="48" spans="1:5">
      <c r="D48" s="5"/>
    </row>
    <row r="49" spans="4:4">
      <c r="D49" s="5"/>
    </row>
  </sheetData>
  <mergeCells count="7">
    <mergeCell ref="D47:E47"/>
    <mergeCell ref="A1:E1"/>
    <mergeCell ref="A2:E2"/>
    <mergeCell ref="A3:E3"/>
    <mergeCell ref="D43:E43"/>
    <mergeCell ref="D44:E44"/>
    <mergeCell ref="D46:E46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J6" sqref="J6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23" t="s">
        <v>29</v>
      </c>
      <c r="B1" s="123"/>
      <c r="C1" s="123"/>
      <c r="D1" s="123"/>
      <c r="E1" s="123"/>
      <c r="F1" s="123"/>
      <c r="G1" s="123"/>
      <c r="H1" s="18"/>
      <c r="I1" s="18"/>
      <c r="J1" s="18"/>
      <c r="K1" s="18"/>
      <c r="L1" s="18"/>
      <c r="M1" s="18"/>
    </row>
    <row r="2" spans="1:13" s="1" customFormat="1" ht="38.25" customHeight="1">
      <c r="A2" s="124" t="s">
        <v>31</v>
      </c>
      <c r="B2" s="124"/>
      <c r="C2" s="124"/>
      <c r="D2" s="124"/>
      <c r="E2" s="124"/>
      <c r="F2" s="124"/>
      <c r="G2" s="124"/>
    </row>
    <row r="3" spans="1:13" s="16" customFormat="1" ht="23.25" customHeight="1">
      <c r="A3" s="125" t="s">
        <v>30</v>
      </c>
      <c r="B3" s="125"/>
      <c r="C3" s="125"/>
      <c r="D3" s="125"/>
      <c r="E3" s="125"/>
      <c r="F3" s="125"/>
      <c r="G3" s="125"/>
      <c r="H3" s="19"/>
      <c r="I3" s="19"/>
      <c r="J3" s="19"/>
      <c r="K3" s="19"/>
      <c r="L3" s="19"/>
      <c r="M3" s="19"/>
    </row>
    <row r="4" spans="1:13" s="16" customFormat="1" ht="23.2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 ht="14.25" customHeight="1">
      <c r="A5" s="27"/>
      <c r="B5" s="27"/>
      <c r="C5" s="27"/>
      <c r="D5" s="27"/>
      <c r="E5" s="27"/>
      <c r="F5" s="27"/>
      <c r="G5" s="5" t="s">
        <v>3</v>
      </c>
    </row>
    <row r="6" spans="1:13" s="3" customFormat="1" ht="69.75" customHeight="1">
      <c r="A6" s="33" t="s">
        <v>4</v>
      </c>
      <c r="B6" s="33" t="s">
        <v>21</v>
      </c>
      <c r="C6" s="33" t="s">
        <v>22</v>
      </c>
      <c r="D6" s="33" t="s">
        <v>23</v>
      </c>
      <c r="E6" s="40" t="s">
        <v>38</v>
      </c>
      <c r="F6" s="40" t="s">
        <v>1</v>
      </c>
      <c r="G6" s="40" t="s">
        <v>39</v>
      </c>
    </row>
    <row r="7" spans="1:13" ht="15" customHeight="1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</row>
    <row r="8" spans="1:13" ht="17.25">
      <c r="A8" s="30"/>
      <c r="B8" s="31"/>
      <c r="C8" s="30"/>
      <c r="D8" s="30"/>
      <c r="E8" s="39"/>
      <c r="F8" s="39"/>
      <c r="G8" s="39">
        <f>+E8-F8</f>
        <v>0</v>
      </c>
    </row>
    <row r="9" spans="1:13" ht="17.25">
      <c r="A9" s="30"/>
      <c r="B9" s="31"/>
      <c r="C9" s="30"/>
      <c r="D9" s="30"/>
      <c r="E9" s="39"/>
      <c r="F9" s="39"/>
      <c r="G9" s="39">
        <f t="shared" ref="G9:G21" si="0">+E9-F9</f>
        <v>0</v>
      </c>
    </row>
    <row r="10" spans="1:13" ht="17.25">
      <c r="A10" s="30"/>
      <c r="B10" s="31"/>
      <c r="C10" s="30"/>
      <c r="D10" s="30"/>
      <c r="E10" s="39"/>
      <c r="F10" s="39"/>
      <c r="G10" s="39">
        <f t="shared" si="0"/>
        <v>0</v>
      </c>
    </row>
    <row r="11" spans="1:13" ht="17.25">
      <c r="A11" s="30"/>
      <c r="B11" s="31"/>
      <c r="C11" s="30"/>
      <c r="D11" s="30"/>
      <c r="E11" s="39"/>
      <c r="F11" s="39"/>
      <c r="G11" s="39">
        <f t="shared" si="0"/>
        <v>0</v>
      </c>
    </row>
    <row r="12" spans="1:13" ht="17.25">
      <c r="A12" s="30"/>
      <c r="B12" s="31"/>
      <c r="C12" s="30"/>
      <c r="D12" s="30"/>
      <c r="E12" s="39"/>
      <c r="F12" s="39"/>
      <c r="G12" s="39">
        <f t="shared" si="0"/>
        <v>0</v>
      </c>
    </row>
    <row r="13" spans="1:13" ht="17.25">
      <c r="A13" s="30"/>
      <c r="B13" s="31"/>
      <c r="C13" s="30"/>
      <c r="D13" s="30"/>
      <c r="E13" s="39"/>
      <c r="F13" s="39"/>
      <c r="G13" s="39">
        <f t="shared" si="0"/>
        <v>0</v>
      </c>
    </row>
    <row r="14" spans="1:13" ht="17.25">
      <c r="A14" s="30"/>
      <c r="B14" s="31"/>
      <c r="C14" s="30"/>
      <c r="D14" s="30"/>
      <c r="E14" s="39"/>
      <c r="F14" s="39"/>
      <c r="G14" s="39">
        <f t="shared" si="0"/>
        <v>0</v>
      </c>
    </row>
    <row r="15" spans="1:13" ht="16.5" customHeight="1">
      <c r="A15" s="30"/>
      <c r="B15" s="31"/>
      <c r="C15" s="30"/>
      <c r="D15" s="30"/>
      <c r="E15" s="39"/>
      <c r="F15" s="39"/>
      <c r="G15" s="39">
        <f t="shared" si="0"/>
        <v>0</v>
      </c>
    </row>
    <row r="16" spans="1:13" ht="16.5" customHeight="1">
      <c r="A16" s="30"/>
      <c r="B16" s="31"/>
      <c r="C16" s="30"/>
      <c r="D16" s="30"/>
      <c r="E16" s="39"/>
      <c r="F16" s="39"/>
      <c r="G16" s="39">
        <f t="shared" si="0"/>
        <v>0</v>
      </c>
    </row>
    <row r="17" spans="1:7" ht="16.5" customHeight="1">
      <c r="A17" s="30"/>
      <c r="B17" s="31"/>
      <c r="C17" s="30"/>
      <c r="D17" s="30"/>
      <c r="E17" s="39"/>
      <c r="F17" s="39"/>
      <c r="G17" s="39">
        <f t="shared" si="0"/>
        <v>0</v>
      </c>
    </row>
    <row r="18" spans="1:7" ht="16.5" customHeight="1">
      <c r="A18" s="30"/>
      <c r="B18" s="31"/>
      <c r="C18" s="30"/>
      <c r="D18" s="30"/>
      <c r="E18" s="39"/>
      <c r="F18" s="39"/>
      <c r="G18" s="39">
        <f t="shared" si="0"/>
        <v>0</v>
      </c>
    </row>
    <row r="19" spans="1:7" ht="16.5" customHeight="1">
      <c r="A19" s="30"/>
      <c r="B19" s="31"/>
      <c r="C19" s="30"/>
      <c r="D19" s="30"/>
      <c r="E19" s="39"/>
      <c r="F19" s="39"/>
      <c r="G19" s="39">
        <f t="shared" si="0"/>
        <v>0</v>
      </c>
    </row>
    <row r="20" spans="1:7" ht="16.5" customHeight="1">
      <c r="A20" s="30"/>
      <c r="B20" s="31"/>
      <c r="C20" s="30"/>
      <c r="D20" s="30"/>
      <c r="E20" s="39"/>
      <c r="F20" s="39"/>
      <c r="G20" s="39">
        <f t="shared" si="0"/>
        <v>0</v>
      </c>
    </row>
    <row r="21" spans="1:7" ht="16.5" customHeight="1">
      <c r="A21" s="30"/>
      <c r="B21" s="31"/>
      <c r="C21" s="30"/>
      <c r="D21" s="30"/>
      <c r="E21" s="39"/>
      <c r="F21" s="39"/>
      <c r="G21" s="39">
        <f t="shared" si="0"/>
        <v>0</v>
      </c>
    </row>
    <row r="22" spans="1:7" s="16" customFormat="1" ht="22.5" customHeight="1">
      <c r="A22" s="10"/>
      <c r="B22" s="10" t="s">
        <v>13</v>
      </c>
      <c r="C22" s="26"/>
      <c r="D22" s="26"/>
      <c r="E22" s="35">
        <f>SUM(E8:E21)</f>
        <v>0</v>
      </c>
      <c r="F22" s="35">
        <f t="shared" ref="F22:G22" si="1">SUM(F8:F21)</f>
        <v>0</v>
      </c>
      <c r="G22" s="35">
        <f t="shared" si="1"/>
        <v>0</v>
      </c>
    </row>
    <row r="23" spans="1:7" ht="17.25" customHeight="1">
      <c r="E23" s="43">
        <f>+ROUND(E22/1000,2)</f>
        <v>0</v>
      </c>
      <c r="F23" s="43">
        <f t="shared" ref="F23:G23" si="2">+ROUND(F22/1000,2)</f>
        <v>0</v>
      </c>
      <c r="G23" s="43">
        <f t="shared" si="2"/>
        <v>0</v>
      </c>
    </row>
    <row r="27" spans="1:7" ht="22.5" customHeight="1">
      <c r="B27" s="1" t="s">
        <v>19</v>
      </c>
      <c r="D27" s="131"/>
      <c r="E27" s="131"/>
      <c r="F27" s="14"/>
    </row>
    <row r="28" spans="1:7" s="1" customFormat="1" ht="12" customHeight="1">
      <c r="A28" s="21"/>
      <c r="D28" s="128" t="s">
        <v>15</v>
      </c>
      <c r="E28" s="128"/>
      <c r="F28" s="41"/>
    </row>
    <row r="29" spans="1:7" s="1" customFormat="1" ht="24" customHeight="1">
      <c r="A29" s="21"/>
      <c r="D29" s="25"/>
      <c r="E29" s="25"/>
      <c r="F29" s="25"/>
    </row>
    <row r="30" spans="1:7" s="1" customFormat="1" ht="24.75" customHeight="1">
      <c r="A30" s="21"/>
      <c r="B30" s="1" t="s">
        <v>20</v>
      </c>
      <c r="D30" s="129"/>
      <c r="E30" s="129"/>
      <c r="F30" s="25"/>
    </row>
    <row r="31" spans="1:7" s="1" customFormat="1" ht="12.75" customHeight="1">
      <c r="A31" s="21"/>
      <c r="B31" s="22"/>
      <c r="C31" s="15" t="s">
        <v>16</v>
      </c>
      <c r="D31" s="128" t="s">
        <v>15</v>
      </c>
      <c r="E31" s="128"/>
      <c r="F31" s="41"/>
    </row>
    <row r="32" spans="1:7" ht="20.25">
      <c r="D32" s="27"/>
      <c r="E32" s="32"/>
      <c r="F32" s="32"/>
      <c r="G32" s="32"/>
    </row>
    <row r="33" spans="4:7" ht="20.25">
      <c r="D33" s="27"/>
      <c r="E33" s="32"/>
      <c r="F33" s="32"/>
      <c r="G33" s="32"/>
    </row>
    <row r="34" spans="4:7" ht="17.25">
      <c r="D34" s="27"/>
      <c r="E34" s="27"/>
      <c r="F34" s="27"/>
      <c r="G34" s="27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workbookViewId="0">
      <selection activeCell="B51" sqref="B51"/>
    </sheetView>
  </sheetViews>
  <sheetFormatPr defaultRowHeight="13.5"/>
  <cols>
    <col min="1" max="1" width="4.7109375" style="12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12" width="9.140625" style="4"/>
    <col min="13" max="13" width="10.140625" style="4" bestFit="1" customWidth="1"/>
    <col min="14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23" t="s">
        <v>29</v>
      </c>
      <c r="B1" s="123"/>
      <c r="C1" s="123"/>
      <c r="D1" s="123"/>
      <c r="E1" s="123"/>
      <c r="F1" s="123"/>
      <c r="G1" s="18"/>
      <c r="H1" s="18"/>
      <c r="I1" s="18"/>
      <c r="J1" s="18"/>
      <c r="K1" s="18"/>
      <c r="L1" s="18"/>
    </row>
    <row r="2" spans="1:12" s="1" customFormat="1" ht="41.25" customHeight="1">
      <c r="A2" s="124" t="s">
        <v>176</v>
      </c>
      <c r="B2" s="124"/>
      <c r="C2" s="124"/>
      <c r="D2" s="124"/>
      <c r="E2" s="124"/>
      <c r="F2" s="124"/>
    </row>
    <row r="3" spans="1:12" s="16" customFormat="1" ht="23.25" customHeight="1">
      <c r="A3" s="125" t="s">
        <v>173</v>
      </c>
      <c r="B3" s="125"/>
      <c r="C3" s="125"/>
      <c r="D3" s="125"/>
      <c r="E3" s="125"/>
      <c r="F3" s="125"/>
      <c r="G3" s="19"/>
      <c r="H3" s="19"/>
      <c r="I3" s="19"/>
      <c r="J3" s="19"/>
      <c r="K3" s="19"/>
      <c r="L3" s="19"/>
    </row>
    <row r="4" spans="1:12" s="16" customFormat="1" ht="23.25" customHeight="1">
      <c r="A4" s="2"/>
      <c r="B4" s="2"/>
      <c r="C4" s="2"/>
      <c r="D4" s="2"/>
      <c r="E4" s="2"/>
      <c r="F4" s="2"/>
      <c r="G4" s="19"/>
      <c r="H4" s="19"/>
      <c r="I4" s="19"/>
      <c r="J4" s="19"/>
      <c r="K4" s="19"/>
      <c r="L4" s="19"/>
    </row>
    <row r="5" spans="1:12" ht="23.25" customHeight="1">
      <c r="E5" s="5"/>
      <c r="F5" s="5" t="s">
        <v>3</v>
      </c>
    </row>
    <row r="6" spans="1:12" s="15" customFormat="1" ht="48.75" customHeight="1">
      <c r="A6" s="28" t="s">
        <v>4</v>
      </c>
      <c r="B6" s="28" t="s">
        <v>0</v>
      </c>
      <c r="C6" s="28" t="s">
        <v>26</v>
      </c>
      <c r="D6" s="28" t="s">
        <v>25</v>
      </c>
      <c r="E6" s="28" t="s">
        <v>9</v>
      </c>
      <c r="F6" s="28" t="s">
        <v>24</v>
      </c>
    </row>
    <row r="7" spans="1:12" s="12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2" customFormat="1" ht="24.75" customHeight="1">
      <c r="A8" s="6">
        <v>1</v>
      </c>
      <c r="B8" s="96"/>
      <c r="C8" s="97"/>
      <c r="D8" s="98"/>
      <c r="E8" s="99"/>
      <c r="F8" s="100"/>
    </row>
    <row r="9" spans="1:12" s="12" customFormat="1" ht="24.75" customHeight="1">
      <c r="A9" s="6">
        <v>2</v>
      </c>
      <c r="B9" s="96"/>
      <c r="C9" s="97"/>
      <c r="D9" s="98"/>
      <c r="E9" s="99"/>
      <c r="F9" s="100"/>
    </row>
    <row r="10" spans="1:12" s="12" customFormat="1" ht="24.75" customHeight="1">
      <c r="A10" s="6">
        <v>3</v>
      </c>
      <c r="B10" s="96"/>
      <c r="C10" s="97"/>
      <c r="D10" s="98"/>
      <c r="E10" s="99"/>
      <c r="F10" s="100"/>
    </row>
    <row r="11" spans="1:12" s="12" customFormat="1" ht="24.75" customHeight="1">
      <c r="A11" s="6">
        <v>4</v>
      </c>
      <c r="B11" s="96"/>
      <c r="C11" s="97"/>
      <c r="D11" s="98"/>
      <c r="E11" s="99"/>
      <c r="F11" s="100"/>
    </row>
    <row r="12" spans="1:12" s="12" customFormat="1" ht="24.75" customHeight="1">
      <c r="A12" s="6">
        <v>5</v>
      </c>
      <c r="B12" s="96"/>
      <c r="C12" s="97"/>
      <c r="D12" s="98"/>
      <c r="E12" s="99"/>
      <c r="F12" s="100"/>
    </row>
    <row r="13" spans="1:12" s="12" customFormat="1" ht="24.75" customHeight="1">
      <c r="A13" s="6">
        <v>6</v>
      </c>
      <c r="B13" s="96"/>
      <c r="C13" s="97"/>
      <c r="D13" s="98"/>
      <c r="E13" s="99"/>
      <c r="F13" s="100"/>
    </row>
    <row r="14" spans="1:12" s="12" customFormat="1" ht="24.75" customHeight="1">
      <c r="A14" s="6">
        <v>7</v>
      </c>
      <c r="B14" s="96"/>
      <c r="C14" s="97"/>
      <c r="D14" s="98"/>
      <c r="E14" s="99"/>
      <c r="F14" s="100"/>
    </row>
    <row r="15" spans="1:12" s="12" customFormat="1" ht="24.75" customHeight="1">
      <c r="A15" s="6">
        <v>8</v>
      </c>
      <c r="B15" s="96"/>
      <c r="C15" s="97"/>
      <c r="D15" s="98"/>
      <c r="E15" s="99"/>
      <c r="F15" s="100"/>
    </row>
    <row r="16" spans="1:12" s="12" customFormat="1" ht="24.75" customHeight="1">
      <c r="A16" s="6">
        <v>9</v>
      </c>
      <c r="B16" s="96"/>
      <c r="C16" s="97"/>
      <c r="D16" s="98"/>
      <c r="E16" s="99"/>
      <c r="F16" s="100"/>
    </row>
    <row r="17" spans="1:6" s="12" customFormat="1" ht="24.75" customHeight="1">
      <c r="A17" s="6">
        <v>10</v>
      </c>
      <c r="B17" s="96"/>
      <c r="C17" s="97"/>
      <c r="D17" s="98"/>
      <c r="E17" s="99"/>
      <c r="F17" s="100"/>
    </row>
    <row r="18" spans="1:6" s="12" customFormat="1" ht="24.75" customHeight="1">
      <c r="A18" s="6">
        <v>11</v>
      </c>
      <c r="B18" s="96"/>
      <c r="C18" s="97"/>
      <c r="D18" s="98"/>
      <c r="E18" s="99"/>
      <c r="F18" s="100"/>
    </row>
    <row r="19" spans="1:6" s="12" customFormat="1" ht="24.75" customHeight="1">
      <c r="A19" s="6">
        <v>12</v>
      </c>
      <c r="B19" s="96"/>
      <c r="C19" s="97"/>
      <c r="D19" s="98"/>
      <c r="E19" s="99"/>
      <c r="F19" s="100"/>
    </row>
    <row r="20" spans="1:6" s="12" customFormat="1" ht="24.75" customHeight="1">
      <c r="A20" s="6">
        <v>13</v>
      </c>
      <c r="B20" s="96"/>
      <c r="C20" s="97"/>
      <c r="D20" s="98"/>
      <c r="E20" s="99"/>
      <c r="F20" s="100"/>
    </row>
    <row r="21" spans="1:6" s="12" customFormat="1" ht="24.75" customHeight="1">
      <c r="A21" s="6">
        <v>14</v>
      </c>
      <c r="B21" s="96"/>
      <c r="C21" s="97"/>
      <c r="D21" s="98"/>
      <c r="E21" s="99"/>
      <c r="F21" s="100"/>
    </row>
    <row r="22" spans="1:6" s="12" customFormat="1" ht="24.75" customHeight="1">
      <c r="A22" s="6">
        <v>15</v>
      </c>
      <c r="B22" s="96"/>
      <c r="C22" s="97"/>
      <c r="D22" s="98"/>
      <c r="E22" s="99"/>
      <c r="F22" s="100"/>
    </row>
    <row r="23" spans="1:6" s="12" customFormat="1" ht="24.75" customHeight="1">
      <c r="A23" s="6">
        <v>16</v>
      </c>
      <c r="B23" s="96"/>
      <c r="C23" s="97"/>
      <c r="D23" s="98"/>
      <c r="E23" s="99"/>
      <c r="F23" s="100"/>
    </row>
    <row r="24" spans="1:6" s="12" customFormat="1" ht="24.75" customHeight="1">
      <c r="A24" s="6">
        <v>17</v>
      </c>
      <c r="B24" s="96"/>
      <c r="C24" s="97"/>
      <c r="D24" s="98"/>
      <c r="E24" s="99"/>
      <c r="F24" s="100"/>
    </row>
    <row r="25" spans="1:6" s="12" customFormat="1" ht="24.75" customHeight="1">
      <c r="A25" s="6">
        <v>18</v>
      </c>
      <c r="B25" s="96"/>
      <c r="C25" s="97"/>
      <c r="D25" s="98"/>
      <c r="E25" s="99"/>
      <c r="F25" s="100"/>
    </row>
    <row r="26" spans="1:6" s="12" customFormat="1" ht="24.75" customHeight="1">
      <c r="A26" s="6">
        <v>19</v>
      </c>
      <c r="B26" s="96"/>
      <c r="C26" s="97"/>
      <c r="D26" s="98"/>
      <c r="E26" s="99"/>
      <c r="F26" s="100"/>
    </row>
    <row r="27" spans="1:6" s="12" customFormat="1" ht="24.75" customHeight="1">
      <c r="A27" s="6">
        <v>20</v>
      </c>
      <c r="B27" s="96"/>
      <c r="C27" s="97"/>
      <c r="D27" s="98"/>
      <c r="E27" s="99"/>
      <c r="F27" s="100"/>
    </row>
    <row r="28" spans="1:6" s="12" customFormat="1" ht="24.75" customHeight="1">
      <c r="A28" s="6">
        <v>21</v>
      </c>
      <c r="B28" s="96"/>
      <c r="C28" s="97"/>
      <c r="D28" s="98"/>
      <c r="E28" s="99"/>
      <c r="F28" s="100"/>
    </row>
    <row r="29" spans="1:6" s="12" customFormat="1" ht="24.75" customHeight="1">
      <c r="A29" s="6">
        <v>22</v>
      </c>
      <c r="B29" s="96"/>
      <c r="C29" s="97"/>
      <c r="D29" s="98"/>
      <c r="E29" s="99"/>
      <c r="F29" s="100"/>
    </row>
    <row r="30" spans="1:6" s="12" customFormat="1" ht="24.75" customHeight="1">
      <c r="A30" s="6">
        <v>23</v>
      </c>
      <c r="B30" s="96"/>
      <c r="C30" s="97"/>
      <c r="D30" s="98"/>
      <c r="E30" s="99"/>
      <c r="F30" s="100"/>
    </row>
    <row r="31" spans="1:6" s="12" customFormat="1" ht="24.75" customHeight="1">
      <c r="A31" s="6">
        <v>24</v>
      </c>
      <c r="B31" s="96"/>
      <c r="C31" s="97"/>
      <c r="D31" s="98"/>
      <c r="E31" s="99"/>
      <c r="F31" s="100"/>
    </row>
    <row r="32" spans="1:6" s="12" customFormat="1" ht="24.75" customHeight="1">
      <c r="A32" s="6">
        <v>25</v>
      </c>
      <c r="B32" s="96"/>
      <c r="C32" s="97"/>
      <c r="D32" s="98"/>
      <c r="E32" s="99"/>
      <c r="F32" s="100"/>
    </row>
    <row r="33" spans="1:6" s="1" customFormat="1" ht="24" customHeight="1">
      <c r="A33" s="26"/>
      <c r="B33" s="10" t="s">
        <v>13</v>
      </c>
      <c r="C33" s="10"/>
      <c r="D33" s="10"/>
      <c r="E33" s="35">
        <f>SUM(E8:E32)</f>
        <v>0</v>
      </c>
      <c r="F33" s="35">
        <f>SUM(F8:F32)</f>
        <v>0</v>
      </c>
    </row>
    <row r="34" spans="1:6" ht="20.25" customHeight="1">
      <c r="F34" s="43">
        <f t="shared" ref="F34" si="0">+ROUND(F33/1000,2)</f>
        <v>0</v>
      </c>
    </row>
    <row r="36" spans="1:6" ht="26.25" customHeight="1"/>
    <row r="37" spans="1:6" s="1" customFormat="1" ht="22.5" customHeight="1">
      <c r="A37" s="21"/>
      <c r="B37" s="1" t="s">
        <v>19</v>
      </c>
      <c r="D37" s="119" t="s">
        <v>226</v>
      </c>
      <c r="E37" s="119"/>
    </row>
    <row r="38" spans="1:6" s="1" customFormat="1" ht="10.5" customHeight="1">
      <c r="A38" s="21"/>
      <c r="D38" s="132" t="s">
        <v>15</v>
      </c>
      <c r="E38" s="132"/>
    </row>
    <row r="39" spans="1:6" s="1" customFormat="1" ht="24" customHeight="1">
      <c r="A39" s="21"/>
      <c r="E39" s="25"/>
    </row>
    <row r="40" spans="1:6" s="1" customFormat="1" ht="26.25" customHeight="1">
      <c r="A40" s="21"/>
      <c r="B40" s="1" t="s">
        <v>20</v>
      </c>
      <c r="D40" s="119" t="s">
        <v>227</v>
      </c>
      <c r="E40" s="119"/>
    </row>
    <row r="41" spans="1:6" s="1" customFormat="1" ht="21.75" customHeight="1">
      <c r="A41" s="21"/>
      <c r="B41" s="20" t="s">
        <v>16</v>
      </c>
      <c r="C41" s="22"/>
      <c r="D41" s="132" t="s">
        <v>15</v>
      </c>
      <c r="E41" s="132"/>
    </row>
  </sheetData>
  <mergeCells count="7">
    <mergeCell ref="D41:E41"/>
    <mergeCell ref="A1:F1"/>
    <mergeCell ref="A2:F2"/>
    <mergeCell ref="A3:F3"/>
    <mergeCell ref="D37:E37"/>
    <mergeCell ref="D38:E38"/>
    <mergeCell ref="D40:E40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</vt:lpstr>
      <vt:lpstr>aragamash</vt:lpstr>
      <vt:lpstr>Transportayin mijocner</vt:lpstr>
      <vt:lpstr>Paymanov stacvac @ntacik aktiv</vt:lpstr>
      <vt:lpstr>aragamash!Print_Area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2018-07-25T12:25:18Z</dcterms:modified>
</cp:coreProperties>
</file>